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date1904="1"/>
  <bookViews>
    <workbookView windowWidth="27945" windowHeight="12300" tabRatio="990"/>
  </bookViews>
  <sheets>
    <sheet name="TIL 30h - Camocim" sheetId="7" r:id="rId1"/>
    <sheet name="Memória de Cálculo e esclarecim" sheetId="6" r:id="rId2"/>
    <sheet name="Uniformes" sheetId="8" r:id="rId3"/>
  </sheets>
  <definedNames>
    <definedName name="_FilterDatabase_0" localSheetId="0">'TIL 30h - Camocim'!$K$22:$L$26</definedName>
    <definedName name="_FilterDatabase_0_0" localSheetId="0">'TIL 30h - Camocim'!$K$22:$L$26</definedName>
    <definedName name="_xlnm._FilterDatabase" localSheetId="0">'TIL 30h - Camocim'!$K$22:$L$26</definedName>
    <definedName name="DÉCIMO_TERCEIRO">#REF!</definedName>
    <definedName name="desconto_percentual">#REF!</definedName>
    <definedName name="desconto_vale_refeição">#REF!</definedName>
    <definedName name="DIAS_TRABALHADOS">#REF!</definedName>
    <definedName name="FÉRIAS_E_ADICIONAL">#REF!</definedName>
    <definedName name="intrajornada">#REF!</definedName>
    <definedName name="Qtde_diária">#REF!</definedName>
    <definedName name="REMUNERAÇÃO">#REF!</definedName>
    <definedName name="SUBMÓDULO_2.1">#REF!</definedName>
    <definedName name="SUBMÓDULO_2.2">#REF!</definedName>
    <definedName name="Submódulo_2.3">#REF!</definedName>
    <definedName name="Submódulo_4.1">#REF!</definedName>
    <definedName name="TOTAL_MÓDULO_2">#REF!</definedName>
    <definedName name="TOTAL_MÓDULO_3">#REF!</definedName>
    <definedName name="TOTAL_MÓDULO_4">#REF!</definedName>
    <definedName name="TOTAL_MÓDULO_5">#REF!</definedName>
    <definedName name="TOTAL_MÓDULO_6">#REF!</definedName>
    <definedName name="total_vale_sem_desconto">#REF!</definedName>
    <definedName name="Valor_diário">#REF!</definedName>
    <definedName name="valor_final_do_vale">#REF!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Point Z8</author>
  </authors>
  <commentList>
    <comment ref="E45" authorId="0">
      <text>
        <r>
          <rPr>
            <b/>
            <sz val="9"/>
            <rFont val="Tahoma"/>
            <charset val="134"/>
          </rPr>
          <t xml:space="preserve">Esclarecimento:
</t>
        </r>
        <r>
          <rPr>
            <sz val="9"/>
            <rFont val="Tahoma"/>
            <charset val="134"/>
          </rPr>
          <t xml:space="preserve">
CNAE adotado:
7830-2/00 - Fornecimento e gestão de recursos humanos para terceiros
RAT: 2%
FAP: 1,000</t>
        </r>
      </text>
    </comment>
  </commentList>
</comments>
</file>

<file path=xl/sharedStrings.xml><?xml version="1.0" encoding="utf-8"?>
<sst xmlns="http://schemas.openxmlformats.org/spreadsheetml/2006/main" count="425" uniqueCount="257">
  <si>
    <t>PLANILHA DE CUSTOS E FORMAÇÃO DE PREÇOS - CONTRATAÇÃO DE TRADUTOR-INTÉRPRETE DE LIBRAS</t>
  </si>
  <si>
    <t>DADOS DO LICITANTE:</t>
  </si>
  <si>
    <t>RAZÃO SOCIAL:</t>
  </si>
  <si>
    <t>ENDEREÇO / CONTATO:</t>
  </si>
  <si>
    <t>Dados do Processo / Licitação</t>
  </si>
  <si>
    <t>A</t>
  </si>
  <si>
    <t>Número do Processo</t>
  </si>
  <si>
    <t>23812.002830/2025-89</t>
  </si>
  <si>
    <t>B</t>
  </si>
  <si>
    <t>Pregão Eletrônico nº</t>
  </si>
  <si>
    <t>XX/2026</t>
  </si>
  <si>
    <t>Discriminação dos serviços</t>
  </si>
  <si>
    <t>Data de apresentação da proposta</t>
  </si>
  <si>
    <t xml:space="preserve">       ______/______/______</t>
  </si>
  <si>
    <t>Município/UF</t>
  </si>
  <si>
    <t>CAMOCIM</t>
  </si>
  <si>
    <t>D</t>
  </si>
  <si>
    <r>
      <rPr>
        <sz val="12"/>
        <rFont val="Arial"/>
        <charset val="134"/>
      </rPr>
      <t>N</t>
    </r>
    <r>
      <rPr>
        <strike/>
        <sz val="12"/>
        <rFont val="Arial"/>
        <charset val="134"/>
      </rPr>
      <t xml:space="preserve">º </t>
    </r>
    <r>
      <rPr>
        <sz val="12"/>
        <rFont val="Arial"/>
        <charset val="134"/>
      </rPr>
      <t>de meses de execução contratual</t>
    </r>
  </si>
  <si>
    <t xml:space="preserve"> Identificação dos serviços</t>
  </si>
  <si>
    <t>Tipo de Serviço</t>
  </si>
  <si>
    <t>Unidade de Medida</t>
  </si>
  <si>
    <t>Tradutor-intérprete de Libras) 30h</t>
  </si>
  <si>
    <t>Posto</t>
  </si>
  <si>
    <t xml:space="preserve">                   Mão-de-obra vinculada à execução contratual </t>
  </si>
  <si>
    <t>Dados comp. p/ composição dos custos referente à mão-de-obra</t>
  </si>
  <si>
    <t>Tradutor-intérprete de Libras 30h</t>
  </si>
  <si>
    <t>Classificação Brasileira de Ocupações (CBO)</t>
  </si>
  <si>
    <t>CBO 2614-25</t>
  </si>
  <si>
    <t>Módulo 1 - Composição da Remuneração</t>
  </si>
  <si>
    <t>Salário- Base</t>
  </si>
  <si>
    <t>Valor para 1 funcionário - definido na CCT</t>
  </si>
  <si>
    <t>Adicional de Periculosidade</t>
  </si>
  <si>
    <t>C</t>
  </si>
  <si>
    <t>Adicional de Insalubridade</t>
  </si>
  <si>
    <t>Adicional Noturno</t>
  </si>
  <si>
    <t>E</t>
  </si>
  <si>
    <t>Adicional de Hora Noturna Reduzida</t>
  </si>
  <si>
    <t>F</t>
  </si>
  <si>
    <t>Outros ( especificar )</t>
  </si>
  <si>
    <t>Total</t>
  </si>
  <si>
    <t>Nota 1: O Módulo 1 refere-se ao valor mensal devido ao empregado pela prestação do serviço no período de 12 meses.</t>
  </si>
  <si>
    <t>Módulo 2 - Encargos e  Benefícios Anuais, Mensais e Diários</t>
  </si>
  <si>
    <t>Submódulo 2.1 – 13° (décimo terceiro) Salário e Adicional de Férias</t>
  </si>
  <si>
    <t>13º salário</t>
  </si>
  <si>
    <t>Férias e Adicional de Férias</t>
  </si>
  <si>
    <t xml:space="preserve">Nota 1: Como a planilha de custos e formação de preços é calculada mensalmente, provisiona-se proporcionalmente 1/12 (um doze avos) dos valores referentes a gratificação natalina, férias e adicional de férias. (Redação dada pela Instrução Normativa nº 7, de 2018)
</t>
  </si>
  <si>
    <t>Nota 2: Levando em consideração a vigência contratual prevista no art. 57 da Lei nº 8.666, de 23 de junho de 1993, a rubrica férias tem como objetivo principal suprir a necessidade do pagamento das férias remuneradas ao final do contrato de 12 meses. Esta rubrica, quando da prorrogação contratual, torna-se custo não renovável.  (Incluído pela Instrução Normativa nº 7, de 2018, que altera a IN nº 5 de 26 de maio de 2017). 
Obs: O Art. 1º da Instrução Normativa SEGES/ME nº 98, de 26 de dezembro de 2022 establece "Fica autorizada a aplicação da Instrução Normativa nº 5 de 26 de maio de 2017, que dispõe sobre as regras e diretrizes do procedimento de contratação de serviços sob o regime de execução indireta no âmbito da Administração Pública federal direta, autárquica e fundacional, no que couber, para a realização dos processos de licitação e de contratação direta de serviços de que dispõe a Lei nº 14.133, de 1º de abril de 2021.</t>
  </si>
  <si>
    <t xml:space="preserve">                   Submódulo 2.2 – Encargos Previdenciários (GPS), Fundo de Garantia por Tempo de Serviço (FGTS) e outras contribuições</t>
  </si>
  <si>
    <t>INSS</t>
  </si>
  <si>
    <t>SESI ou SESC</t>
  </si>
  <si>
    <t>SENAI ou SENAC</t>
  </si>
  <si>
    <t>INCRA</t>
  </si>
  <si>
    <t>SALÁRIO EDUCAÇÃO</t>
  </si>
  <si>
    <t>FGTS</t>
  </si>
  <si>
    <t>G</t>
  </si>
  <si>
    <t>SAT*</t>
  </si>
  <si>
    <t>(RAT x FAP)</t>
  </si>
  <si>
    <t>H</t>
  </si>
  <si>
    <t>SEBRAE</t>
  </si>
  <si>
    <t xml:space="preserve">                   Total</t>
  </si>
  <si>
    <t>Nota 1: Os percentuais dos encargos previdenciários, do FGTS e demais contribuições são aqueles estabelecidos pela legislação vigente.</t>
  </si>
  <si>
    <t>Nota 2: O SAT a depender do grau de risco do serviço irá variar entre 1%, para risco leve, de 2%, para risco médio, e de 3% de risco grave.</t>
  </si>
  <si>
    <t>Nota 3: A empresa deverá comprovar o percentual relativo ao SAT correspondente ao produto RAT x FAP, a alíquota de 3% aqui definida foi utilizada apenas para cálculo de valores limitativos máximos de outros módulos que tenham o submódulo 2.2 como base para cálculo.</t>
  </si>
  <si>
    <t>Nota 4: Esses percentuais incidem sobre o Módulo 1, o Submódulo 2.1</t>
  </si>
  <si>
    <t>Submódulo 2.3 -  Benefícios Mensais e Diários.</t>
  </si>
  <si>
    <t>Número de dias trabalhados no mês</t>
  </si>
  <si>
    <t>Qtde. diária</t>
  </si>
  <si>
    <t>Valor Diário</t>
  </si>
  <si>
    <t>Desconto</t>
  </si>
  <si>
    <t>Transporte</t>
  </si>
  <si>
    <t>Auxílio Refeição / Alimentação</t>
  </si>
  <si>
    <t>(Desconto)</t>
  </si>
  <si>
    <t>Seguro de Vida</t>
  </si>
  <si>
    <t xml:space="preserve"> </t>
  </si>
  <si>
    <t>Cesta Básica</t>
  </si>
  <si>
    <t>Assistência Médica e Familiar</t>
  </si>
  <si>
    <t>Auxílio Creche</t>
  </si>
  <si>
    <t>Outros (especificar)</t>
  </si>
  <si>
    <t>Nota 1: O valor informado deverá ser o custo real do benefício (descontado o valor eventualmente pago pelo empregado).</t>
  </si>
  <si>
    <t>Nota 2: Observar a previsão dos benefícios contidos em Acordos, Convenções e Dissídios Coletivos de Trabalho e atentar-se ao disposto no art. 6º da Instrução Normativa nº 05 de 26 de maio de 2017.</t>
  </si>
  <si>
    <t>Nota 3: Não foi definida a rubrica relativa ao transporte devido ao município de Camocim não ter transporte regulamentado.</t>
  </si>
  <si>
    <t>Nota 4: Dias úteis segundo o TCU = 20,98 (Acórdão TCU nº 1904/2007 Plenário - pág.15)</t>
  </si>
  <si>
    <t>Nota 5: Foram suprimidos os valores relativos a Seguro de Vida (Item C), Assistência Médica e Familiar (Item E) e Auxílio Creche (Item F) após recomendação da Advocacia-Geral da União através dos pareceres jurídicos nrs. 15/2014/CPLC/DEPCONSU/PGF/AGU, 01378/2022/NLC/ETRLIC/PGF/AGU e 01403/2022/NLC/ETRLIC/PGF/AGU</t>
  </si>
  <si>
    <t>Nota 6: Os valores relativos a Auxílio Refeição / Alimentação (Item B) e Cesta Básica (Item C) devem ser informados ao licitante conforme sua CCT, de acordo com sua atividade preponderante. Para efeitos de estimativa de custos foi utilizada aqui os valores da CCT da categoria de Empregados em Empresas de Asseio e Conservação e Terceirização de Mão de Obra, com abrangência territorial em CE, com Número de Registro no MTE nº CE000086/2025 com vigência no período de 01º de janeiro de 01/01/2025 a 31 de dezembro de 2026 e a data-base da categoria em 01º de janeiro firmado entre Sindicato das Empresas de Asseio, Conservacao, Limpeza Urbana e Terceirização de Mão de Obra do Estado do Ceará - SEACEC, CNPJ n. 11.088.721/0001-11 e Sindicato dos Trab em Empresas de Asseio e Conserv Loc e Adm de Imov Com e de Limp Publ e Privada no Estado do Ceara, CNPJ n. 23.443.849/0001-35</t>
  </si>
  <si>
    <t>Quadro-Resumo do Módulo 2 - Encargos e Benefícios anuais, mensais e diários</t>
  </si>
  <si>
    <t>2.1</t>
  </si>
  <si>
    <r>
      <rPr>
        <sz val="12"/>
        <color rgb="FF000000"/>
        <rFont val="Arial"/>
        <charset val="134"/>
      </rPr>
      <t xml:space="preserve">13° Salário, </t>
    </r>
    <r>
      <rPr>
        <sz val="12"/>
        <rFont val="Arial"/>
        <charset val="134"/>
      </rPr>
      <t>Férias</t>
    </r>
    <r>
      <rPr>
        <sz val="12"/>
        <color rgb="FF000000"/>
        <rFont val="Arial"/>
        <charset val="134"/>
      </rPr>
      <t xml:space="preserve"> e Adicional de Férias</t>
    </r>
  </si>
  <si>
    <t>2.2</t>
  </si>
  <si>
    <t>GPS, FGTS e outras contribuições</t>
  </si>
  <si>
    <t>2.3</t>
  </si>
  <si>
    <t>Beneficios Mensais e Diários.</t>
  </si>
  <si>
    <t>Módulo 3 - Provisão para Rescisão</t>
  </si>
  <si>
    <t>Aviso prévio Indenizado</t>
  </si>
  <si>
    <t>Incidência do FGTS sobre aviso prévio indenizado</t>
  </si>
  <si>
    <t>Aviso Previo Trabalhado</t>
  </si>
  <si>
    <t>Incidência de GPS, FGTS e outras contribuições (Submódulo 2.2) sobre o Aviso Prévio Trabalhado</t>
  </si>
  <si>
    <t>Multa do FGTS sobre o aviso prévio indenizado e sobre o aviso prévio trabalhado</t>
  </si>
  <si>
    <t>Nota 1: De acordo com o entendimento do TCU no Acórdão nº 1.186/2017 - Plenário, a Administração estabelecerá na minuta do contrato que a parcela mensal a título de aviso prévio trabalhado será no percentual máximo de 1,94% no primeiro ano, e, em caso de prorrogação do contrato, o percentual máximo dessa parcela será de 0,194% a cada ano de prorrogação, a ser incluído por ocasião da formulação do aditivo da prorrogação do contrato, conforme a Lei 12.506/2011" (Enunciado do Boletim de Jurisprudência nº 176/2017)</t>
  </si>
  <si>
    <t>Nota 2: De acordo com os Cadernos Técnicos disponíveis no Portal de Compras Gorvernamental, com exceção da alíquota de Aviso Prévio Trabalhado que foi estabelecida pelo TCU, conforme Nota 1 acima, e do item E (Multa sobre o FGTS) que foi definida pela IN 05/2017, esse módulo depende da realidade de cada empresa, sendo calculado de forma estatística. Os percentuais acima foram retirados de estudo realizado pelo STF e utilizadas no acórdão TCU nº 1904/2007. Caso haja a adoção de metodologia de cálculo diversa, esta deve se baseados na própria realidade da empresa.</t>
  </si>
  <si>
    <t>Nota 3: A alíquota da rubrica "E - Multa sobre FGTS e contribuição social sobre o aviso prévio indenizado e sobre o aviso prévio trabalhado" foi definido no Anexo XII da IN nº 05/2017. Tal percentual foi alterado por conta da Lei nº 13.932, de 11 de dezembro de 2019 que extinguiu a contribuição social de 10%. Dessa forma, o percentual que antes era de 5% (cinco por cento) passa a ser de 4% (quatro por cento), conforme noticiado em: https://www.gov.br/compras/pt-br/agente-publico/orientacoes-e-procedimentos/26-extincao-da-contribuicao-social-de-10-sobre-o-fgts-e-os-contratos-administrativos
Obs: O art. 1º da Instrução Normativa SEGES/ME nº 98, de 26 de dezembro de 2022 establece "Fica autorizada a aplicação da IN nº 5 de 26 de maio de 2017, que dispõe sobre as regras e diretrizes do procedimento de contratação de serviços sob o regime de execução indireta no âmbito da Administração Pública federal direta, autárquica e fundacional, no que couber, para a realização dos processos de licitação e de contratação direta de serviços de que dispõe a Lei nº 14.133, de 1º de abril de 2021.</t>
  </si>
  <si>
    <t>Módulo 4 -  Custo de Reposição do Profissional Ausente</t>
  </si>
  <si>
    <t>Submódulo 4.1 – Ausências Legais</t>
  </si>
  <si>
    <t>Substituto na cobertura de Férias</t>
  </si>
  <si>
    <t>Não há no primeiro ano de contrato</t>
  </si>
  <si>
    <t>Substituto na cobertura de Ausências Legais</t>
  </si>
  <si>
    <t>Substituto na cobertura de Licença-Paternidade</t>
  </si>
  <si>
    <t>Substituto na cobertura de Ausência por acidente de trabalho</t>
  </si>
  <si>
    <t>Substituto na cobertura de Afastamento Maternidade</t>
  </si>
  <si>
    <t>A empresa deverá demonstrar</t>
  </si>
  <si>
    <t>Nota 1: Com exceção da rubrica férias, esse módulo depende da realidade de cada empresa, sendo calculado de forma estatística.</t>
  </si>
  <si>
    <t>Nota 2: Com exceção da rubrica férias, os percentuais acima foram retiradas de acórdãos do TCU, caso haja a adoção de metodologia de cálculo diversa, essa deve ser devidamente demonstrada no processo em memória de cálculo com esclarecimentos baseados nos dados históricos da empresa.</t>
  </si>
  <si>
    <t>Submódulo 4.2   – Substituto na Intrajornada</t>
  </si>
  <si>
    <t>Substituto na cobertura de Intervalo para repouso ou alimentação</t>
  </si>
  <si>
    <t xml:space="preserve">                                            Quadro -  Resumo Módulo 4 - Custo de Reposição do Profissional Ausente</t>
  </si>
  <si>
    <t>4.1</t>
  </si>
  <si>
    <t>Substituto nas Ausências Legais</t>
  </si>
  <si>
    <t>4.2</t>
  </si>
  <si>
    <t>Substituto na Intrajornada</t>
  </si>
  <si>
    <t>Módulo 5 - Insumos Diversos</t>
  </si>
  <si>
    <t>Uniformes/Crachás</t>
  </si>
  <si>
    <t>Materiais custo estimado por funcionários</t>
  </si>
  <si>
    <t>Equipamentos</t>
  </si>
  <si>
    <t>Nota: a empresa deverá cotar preços para esse módulo.</t>
  </si>
  <si>
    <t>6 - Custos Indiretos, Tributários e Lucro (CITL)</t>
  </si>
  <si>
    <t>Custos Indiretos</t>
  </si>
  <si>
    <t>Lucro</t>
  </si>
  <si>
    <t>Tributos</t>
  </si>
  <si>
    <t>C.1</t>
  </si>
  <si>
    <t>Tributos Federais (Especificar)</t>
  </si>
  <si>
    <t>C.2</t>
  </si>
  <si>
    <t>Tributos Estaduais (Especificar)</t>
  </si>
  <si>
    <t>C.3</t>
  </si>
  <si>
    <t>Tributos Municipais (Especificar)</t>
  </si>
  <si>
    <t xml:space="preserve">Nota 1: Para os Custos Indiretos, utilizou-se o percentual apresentado no Caderno Técnico de Limpeza do Ceará 2019 (pag. 24), disponível no Portal de Compras do Governo Federal. </t>
  </si>
  <si>
    <t xml:space="preserve">Nota 2: Para o Lucro, utilizou-se o percentual apresentado no Caderno Técnico de Limpeza do Ceará 2019 (pag. 24), disponível no Portal de Compras do Governo Federal. </t>
  </si>
  <si>
    <t>Nota 3: A alíquota de ISS do município de Camocim para serviços de Tradutor-intérprete de Libras corresponde a 5%.</t>
  </si>
  <si>
    <t>QUADRO RESUMO DO CUSTO POR EMPREGADO</t>
  </si>
  <si>
    <t>Módulo 1- Composição da Remuneração</t>
  </si>
  <si>
    <t>Módulo 2 - Encargos e Beneficio Anuais, Mensais e Diários</t>
  </si>
  <si>
    <t>Módulo 3 - Provisão para rescisão</t>
  </si>
  <si>
    <t>Módulo 4 - Custo de Reposição do Profissional Ausente</t>
  </si>
  <si>
    <t xml:space="preserve">                                                                                                 </t>
  </si>
  <si>
    <t>Subtotal (A + B +C+ D+E)</t>
  </si>
  <si>
    <t>Módulo 6 - Custos indiretos, Tributos e Lucros (CITL)</t>
  </si>
  <si>
    <t>Valor por Empregado</t>
  </si>
  <si>
    <t>QUADRO RESUMO - VALOR MENSAL DOS SERVIÇOS</t>
  </si>
  <si>
    <t>Valor proposto por empregado</t>
  </si>
  <si>
    <t>Qtde. empregado/posto</t>
  </si>
  <si>
    <t>Valor posto</t>
  </si>
  <si>
    <t>Qtde. de postos</t>
  </si>
  <si>
    <t>Valor total do serviço</t>
  </si>
  <si>
    <t>(A)</t>
  </si>
  <si>
    <t>(B)</t>
  </si>
  <si>
    <t>( C )</t>
  </si>
  <si>
    <t>(D) = (B  X C)</t>
  </si>
  <si>
    <t>(E)</t>
  </si>
  <si>
    <t>( F ) = (D X E)</t>
  </si>
  <si>
    <t>Tradutor-intérprete de Libras - 30h</t>
  </si>
  <si>
    <t>VALOR MENSAL DOS SERVIÇOS</t>
  </si>
  <si>
    <t>QUADRO DEMONSTRATIVO DO VALOR GLOBAL DA PROPOSTA</t>
  </si>
  <si>
    <t>Descrição</t>
  </si>
  <si>
    <t>Meses</t>
  </si>
  <si>
    <t>Valor (em R$)</t>
  </si>
  <si>
    <t>Valor proposto por unidade de medida (Posto)</t>
  </si>
  <si>
    <t>Valor mensal do serviço</t>
  </si>
  <si>
    <t>Valor Anual</t>
  </si>
  <si>
    <t>IFCE CENTRAL DE COMPRAS LITORAL OESTE</t>
  </si>
  <si>
    <t>MEMÓRIAS DE CÁLCULO E ESCLARECIMENTOS</t>
  </si>
  <si>
    <t>Item</t>
  </si>
  <si>
    <t>R$ / %</t>
  </si>
  <si>
    <t>Memória de cálculo</t>
  </si>
  <si>
    <t>Observações</t>
  </si>
  <si>
    <t>Salário-Base</t>
  </si>
  <si>
    <t>Conforme estudos preliminares e pesquisa de preços de mercado</t>
  </si>
  <si>
    <t>%</t>
  </si>
  <si>
    <t>[(1/12)x100] = 8,33%</t>
  </si>
  <si>
    <t>Fundamento: Art. 7º, VIII, CF/88</t>
  </si>
  <si>
    <r>
      <rPr>
        <sz val="12"/>
        <color rgb="FF000000"/>
        <rFont val="Arial"/>
        <charset val="1"/>
      </rPr>
      <t xml:space="preserve">Previsão no Anexo XII - Conta Depósito Vinculada - Bloqueada Para Movimentação: 12,10%
(1/11)x100 = 9,09% </t>
    </r>
    <r>
      <rPr>
        <sz val="12"/>
        <color rgb="FF000000"/>
        <rFont val="SimSun"/>
        <charset val="1"/>
      </rPr>
      <t>≅</t>
    </r>
    <r>
      <rPr>
        <sz val="12"/>
        <color rgb="FF000000"/>
        <rFont val="Arial"/>
        <charset val="1"/>
      </rPr>
      <t xml:space="preserve"> 9,075% e
[(1/3) x (1/11)] x 100 = 3,03% </t>
    </r>
    <r>
      <rPr>
        <sz val="12"/>
        <color rgb="FF000000"/>
        <rFont val="SimSun"/>
        <charset val="1"/>
      </rPr>
      <t>≅</t>
    </r>
    <r>
      <rPr>
        <sz val="12"/>
        <color rgb="FF000000"/>
        <rFont val="Arial"/>
        <charset val="1"/>
      </rPr>
      <t xml:space="preserve"> 3,025%</t>
    </r>
  </si>
  <si>
    <t>As férias são um custo não renovável, portanto, na prorrogação contratual o percentual nesse módulo será de 3,025% referente apenas ao terço constitucional de férias e o restante (9,075%) será transferido para o módulo 4.1, totalizando o percentual de 12,10% para atender ao disposto na IN nº 05/2017 - Anexo XII, onde se estabelece a reserva mensal para o pagamento de encargos trabalhistas.
O percentual de 9,075% incluído neste módulo será utilizado para custear o funcionário titular.</t>
  </si>
  <si>
    <t>Submódulo 2.2 – Encargos Previdenciários (GPS), Fundo de Garantia por Tempo de Serviço (FGTS) e outras contribuições</t>
  </si>
  <si>
    <t>Estabelecidos pela legislação vigente.</t>
  </si>
  <si>
    <t>Fundamento: Art. 2°, § 3º, da Lei 11.457, de 16 de março de 2007</t>
  </si>
  <si>
    <t>Fundamento: Art. 30, Lei 8.036, de 11 de maio de 1990.</t>
  </si>
  <si>
    <t>Fundamento: Art. 1º, caput, Decreto‐Lei 6.246, de 1944 (SENAI) e art. 4º, caput do Decreto‐Lei 8.621, de 1946. (SENAC).</t>
  </si>
  <si>
    <t>Fundamento: Art. 1°, I, 2 c/c art. 3°, ambos do Decreto‐Lei 1.146, de 31 de dezembro de 1970.</t>
  </si>
  <si>
    <t>Fundamento: Art. 3º, Inciso I, Decreto 87.043, de 22 de março de 1982.</t>
  </si>
  <si>
    <t>Fundamento: Art. 15, Lei nº 8.036/90 e Art. 7º, III, CF</t>
  </si>
  <si>
    <t>SAT</t>
  </si>
  <si>
    <t>RAT (Riscos Ambientais do Trabalho) X FAP (Fator Acidentário de Prevenção).
Nesse caso, foi adotado RAT 2,00% (7830-2/00) - 
 - Fornecimento e gestão de recursos humanos para terceiros) e FAP 1,000 (2% x 1 = 2,00%)</t>
  </si>
  <si>
    <t>O cálculo do Risco Ambiental do Trabalho – RAT
Ajustado é feito mediante aplicação da fórmula: RAT Ajustado = RAT x FAP.
 (O licitante deverá comprovar através da apresentação de Relatório FapWEB ou equivalente na licitação)</t>
  </si>
  <si>
    <t>Fundamento: Art. 8º, Lei 8.029, de 12 de abril de 1990.</t>
  </si>
  <si>
    <t>Não foi inserido o custo relativo ao transporte devido ao município de Itapipoca não ter transporte regulamentado.</t>
  </si>
  <si>
    <t>Auxílio Refeição/Alimentação</t>
  </si>
  <si>
    <r>
      <rPr>
        <b/>
        <sz val="12"/>
        <color rgb="FF000000"/>
        <rFont val="Arial"/>
        <charset val="134"/>
      </rPr>
      <t xml:space="preserve">Deve ser inserido conforme CCT aplicada à atividade preponderante do licitante.
</t>
    </r>
    <r>
      <rPr>
        <sz val="12"/>
        <color rgb="FF000000"/>
        <rFont val="Arial"/>
        <charset val="134"/>
      </rPr>
      <t>Para efeitos de estimativa de custos foi utilizada aqui os valores da CCT da categoria de Empregados em Empresas de Asseio e Conservação e Terceirização de Mão de Obra, com abrangência territorial em CE, com Número de Registro no MTE nº CE000086/2025 com vigência no período de 01º de janeiro de 01/01/2025 a 31 de dezembro de 2026 e a data-base da categoria em 01º de janeiro firmado entre Sindicato das Empresas de Asseio, Conservacao, Limpeza Urbana e Terceirização de Mão de Obra do Estado do Ceará - SEACEC, CNPJ n. 11.088.721/0001-11 e Sindicato dos Trab em Empresas de Asseio e Conserv Loc e Adm de Imov Com e de Limp Publ e Privada no Estado do Ceara, CNPJ n. 23.443.849/0001-35</t>
    </r>
  </si>
  <si>
    <r>
      <rPr>
        <b/>
        <sz val="12"/>
        <color rgb="FF000000"/>
        <rFont val="Arial"/>
        <charset val="1"/>
      </rPr>
      <t>(Supressão)</t>
    </r>
    <r>
      <rPr>
        <sz val="12"/>
        <color rgb="FF000000"/>
        <rFont val="Arial"/>
        <charset val="1"/>
      </rPr>
      <t xml:space="preserve">
</t>
    </r>
    <r>
      <rPr>
        <b/>
        <sz val="12"/>
        <color rgb="FF000000"/>
        <rFont val="Arial"/>
        <charset val="1"/>
      </rPr>
      <t>PARECER n. 01403/2022/NLC/ETRLIC/PGF/AGU</t>
    </r>
    <r>
      <rPr>
        <sz val="12"/>
        <color rgb="FF000000"/>
        <rFont val="Arial"/>
        <charset val="1"/>
      </rPr>
      <t xml:space="preserve">
item 67. "...A IN nº 05/17 enfrentou a matéria normatizando o entendimento quanto à ilegalidade de convenções que oneram diretamente a Administração Pública tomadora do serviço e, indo além, ao não vinculá-la a disposições que tratem de matéria não trabalhista ou que estabeleçam direitos não previstos em lei."
</t>
    </r>
    <r>
      <rPr>
        <b/>
        <sz val="12"/>
        <color rgb="FF000000"/>
        <rFont val="Arial"/>
        <charset val="1"/>
      </rPr>
      <t>PARECER n. 01378/2022/NLC/ETRLIC/PGF/AGU</t>
    </r>
    <r>
      <rPr>
        <sz val="12"/>
        <color rgb="FF000000"/>
        <rFont val="Arial"/>
        <charset val="1"/>
      </rPr>
      <t xml:space="preserve">
item 29. Uma vez compreendidos os posicionamentos sobre benefícios e eventuais não cotações nas PCFP, temos por contextualizados os itens 71 a 73 do PARECER n. 01195/2022/NLC/ETRLIC/PGF/AGU, os quais ora restam ratificados e seguem transcritos para facilitar a consulta:
</t>
    </r>
    <r>
      <rPr>
        <sz val="9"/>
        <color rgb="FF000000"/>
        <rFont val="Arial"/>
        <charset val="1"/>
      </rPr>
      <t xml:space="preserve">71. A Convenção Coletiva de SEI nº 4124595, em sua Cláusula Décima Sexta da CCT/2022, prevê a adesão voluntária e expressa, do empregado para acesso aos serviços de saúde ofertados. Nesse caso, o valor será de R$ 81,99 (oitenta e um reais e noventa e nove centavos), sendo cinquenta por cento do valor custeado pelo empregado, mediante desconto em folha de pagamento.
72. Por sua vez, a Convenção Coletiva de SEI nº 4124609 faz uma distinção entre os trabalhadores na sua Cláusula Décima Terceira, concedendo o plano de saúde semelhantemente ao acima visto.
73. Sobre esse assunto, a orientação geral é de que não basta que o benefício seja previsto na CCT, é necessário que seja uma obrigação da empresa e não mera liberalidade condicionada, não estando a Administração vinculada, por exemplo, a um benefício condicionado ao repasse de valores pela Administração tomadora do serviço (itens 19 a 22 e 27 a 31 do PARECER N° 15/2014/CPLC/DEPCONSU/PGF/AGU), de forma que não deve ser previsto pelo ente público na sua planilha de custo, (itens 24 a 26 do PARECER N° 15/2014/CPLC/DEPCONSU/PGF/AGU), tal como, por exemplo, no caso de participação facultativa de empregado à plano de saúde opcional de adesão voluntária ou com cláusula condicional que permita a exclusão da responsabilidade da empresa (grifo em amarelo no texto original). </t>
    </r>
  </si>
  <si>
    <r>
      <rPr>
        <b/>
        <sz val="12"/>
        <color rgb="FF000000"/>
        <rFont val="Arial"/>
        <charset val="1"/>
      </rPr>
      <t>[100% x (1 / 12) x 5,55%] = 0,46%</t>
    </r>
    <r>
      <rPr>
        <sz val="12"/>
        <color rgb="FF000000"/>
        <rFont val="Arial"/>
        <charset val="1"/>
      </rPr>
      <t xml:space="preserve">, onde:
</t>
    </r>
    <r>
      <rPr>
        <b/>
        <sz val="12"/>
        <color rgb="FF000000"/>
        <rFont val="Arial"/>
        <charset val="134"/>
      </rPr>
      <t>100%</t>
    </r>
    <r>
      <rPr>
        <sz val="12"/>
        <color rgb="FF000000"/>
        <rFont val="Arial"/>
        <charset val="1"/>
      </rPr>
      <t xml:space="preserve"> = salário integral;
</t>
    </r>
    <r>
      <rPr>
        <b/>
        <sz val="12"/>
        <color rgb="FF000000"/>
        <rFont val="Arial"/>
        <charset val="134"/>
      </rPr>
      <t>1</t>
    </r>
    <r>
      <rPr>
        <sz val="12"/>
        <color rgb="FF000000"/>
        <rFont val="Arial"/>
        <charset val="1"/>
      </rPr>
      <t xml:space="preserve"> = um mês não trabalhado;
</t>
    </r>
    <r>
      <rPr>
        <b/>
        <sz val="12"/>
        <color rgb="FF000000"/>
        <rFont val="Arial"/>
        <charset val="134"/>
      </rPr>
      <t>12</t>
    </r>
    <r>
      <rPr>
        <sz val="12"/>
        <color rgb="FF000000"/>
        <rFont val="Arial"/>
        <charset val="1"/>
      </rPr>
      <t xml:space="preserve"> = número de meses do ano;
</t>
    </r>
    <r>
      <rPr>
        <b/>
        <sz val="12"/>
        <color rgb="FF000000"/>
        <rFont val="Arial"/>
        <charset val="134"/>
      </rPr>
      <t>5,55%</t>
    </r>
    <r>
      <rPr>
        <sz val="12"/>
        <color rgb="FF000000"/>
        <rFont val="Arial"/>
        <charset val="1"/>
      </rPr>
      <t xml:space="preserve"> = percentual de empregados demitidos que não trabalham durante o aviso prévio, de acordo com estudo do STF (fls. 187/199 - volume IV).</t>
    </r>
  </si>
  <si>
    <r>
      <rPr>
        <sz val="12"/>
        <color rgb="FF000000"/>
        <rFont val="Arial"/>
        <charset val="1"/>
      </rPr>
      <t>Lei 12.506/2011 - Art. 1º</t>
    </r>
    <r>
      <rPr>
        <b/>
        <sz val="12"/>
        <color rgb="FF000000"/>
        <rFont val="Arial"/>
        <charset val="134"/>
      </rPr>
      <t xml:space="preserve"> O aviso prévio</t>
    </r>
    <r>
      <rPr>
        <sz val="12"/>
        <color rgb="FF000000"/>
        <rFont val="Arial"/>
        <charset val="1"/>
      </rPr>
      <t xml:space="preserve">, de que trata o Capítulo VI do Título IV da Consolidação das Leis do Trabalho - CLT, aprovada pelo Decreto-Lei nº 5.452, de 1º de maio de 1943, </t>
    </r>
    <r>
      <rPr>
        <b/>
        <sz val="12"/>
        <color rgb="FF000000"/>
        <rFont val="Arial"/>
        <charset val="134"/>
      </rPr>
      <t>será concedido na proporção de 30 (trinta) dias aos empregados que contem até 1 (um) ano de serviço na mesma empresa.</t>
    </r>
    <r>
      <rPr>
        <sz val="12"/>
        <color rgb="FF000000"/>
        <rFont val="Arial"/>
        <charset val="1"/>
      </rPr>
      <t xml:space="preserve">
Custa 30 (trinta) dias de trabalho. É calculado considerando a probabilidade de acontecer mediante base estatística, normalmente pesquisando-se a RAIS para o serviço. No estudo foi considerado que 5,55% de empregados demitidos não trabalham durante o aviso prévio.
Fundamento: estudo realizado pelo STF sobre fixação de percentual máximo para encargos na terceirização de mão-de-obra que foi utilizado no acórdão TCU nº 1904/2007.</t>
    </r>
  </si>
  <si>
    <r>
      <rPr>
        <b/>
        <sz val="12"/>
        <color rgb="FF000000"/>
        <rFont val="Arial"/>
        <charset val="1"/>
      </rPr>
      <t>8% x 0,46% = 0,04%</t>
    </r>
    <r>
      <rPr>
        <sz val="12"/>
        <color rgb="FF000000"/>
        <rFont val="Arial"/>
        <charset val="1"/>
      </rPr>
      <t xml:space="preserve">, onde:
</t>
    </r>
    <r>
      <rPr>
        <b/>
        <sz val="12"/>
        <color rgb="FF000000"/>
        <rFont val="Arial"/>
        <charset val="134"/>
      </rPr>
      <t>8%</t>
    </r>
    <r>
      <rPr>
        <sz val="12"/>
        <color rgb="FF000000"/>
        <rFont val="Arial"/>
        <charset val="1"/>
      </rPr>
      <t xml:space="preserve"> = alíquota do FGTS;
</t>
    </r>
    <r>
      <rPr>
        <b/>
        <sz val="12"/>
        <color rgb="FF000000"/>
        <rFont val="Arial"/>
        <charset val="134"/>
      </rPr>
      <t>0,46%</t>
    </r>
    <r>
      <rPr>
        <sz val="12"/>
        <color rgb="FF000000"/>
        <rFont val="Arial"/>
        <charset val="1"/>
      </rPr>
      <t xml:space="preserve"> = Aviso Prévio Indenizado.</t>
    </r>
  </si>
  <si>
    <t>Não existe contribuição previdenciária sobre verbas não salariais (indenizatórias). Portanto, tratando-se de aviso prévio indenizado, só restou a incidência do FGTS.
Fundamento: Súmula nº 305 do TST</t>
  </si>
  <si>
    <t>Aviso Prévio Trabalhado</t>
  </si>
  <si>
    <r>
      <rPr>
        <sz val="12"/>
        <color rgb="FF000000"/>
        <rFont val="Arial"/>
        <charset val="134"/>
      </rPr>
      <t>Calculado conforme acórdão TCU nº 1.186/2017 Plenário.</t>
    </r>
    <r>
      <rPr>
        <b/>
        <sz val="12"/>
        <color rgb="FF000000"/>
        <rFont val="Arial"/>
        <charset val="1"/>
      </rPr>
      <t xml:space="preserve">
[(100% / 30) x 7]/ 12 = 1,94%</t>
    </r>
    <r>
      <rPr>
        <sz val="12"/>
        <color rgb="FF000000"/>
        <rFont val="Arial"/>
        <charset val="1"/>
      </rPr>
      <t xml:space="preserve">, onde:
</t>
    </r>
    <r>
      <rPr>
        <b/>
        <sz val="12"/>
        <color rgb="FF000000"/>
        <rFont val="Arial"/>
        <charset val="134"/>
      </rPr>
      <t xml:space="preserve">
100%</t>
    </r>
    <r>
      <rPr>
        <sz val="12"/>
        <color rgb="FF000000"/>
        <rFont val="Arial"/>
        <charset val="1"/>
      </rPr>
      <t xml:space="preserve"> = salário integral
</t>
    </r>
    <r>
      <rPr>
        <b/>
        <sz val="12"/>
        <color rgb="FF000000"/>
        <rFont val="Arial"/>
        <charset val="134"/>
      </rPr>
      <t>30</t>
    </r>
    <r>
      <rPr>
        <sz val="12"/>
        <color rgb="FF000000"/>
        <rFont val="Arial"/>
        <charset val="1"/>
      </rPr>
      <t xml:space="preserve"> = número de dias no mês
</t>
    </r>
    <r>
      <rPr>
        <b/>
        <sz val="12"/>
        <color rgb="FF000000"/>
        <rFont val="Arial"/>
        <charset val="134"/>
      </rPr>
      <t xml:space="preserve">7 </t>
    </r>
    <r>
      <rPr>
        <sz val="12"/>
        <color rgb="FF000000"/>
        <rFont val="Arial"/>
        <charset val="1"/>
      </rPr>
      <t xml:space="preserve">= número de dias de aviso prévio a que o empregado tem direito de se ausentar
</t>
    </r>
    <r>
      <rPr>
        <b/>
        <sz val="12"/>
        <color rgb="FF000000"/>
        <rFont val="Arial"/>
        <charset val="134"/>
      </rPr>
      <t>12</t>
    </r>
    <r>
      <rPr>
        <sz val="12"/>
        <color rgb="FF000000"/>
        <rFont val="Arial"/>
        <charset val="1"/>
      </rPr>
      <t xml:space="preserve"> = número de meses no ano</t>
    </r>
  </si>
  <si>
    <t>Definição segundo o Item 54. do acórdão acórdão TCU nº 1904/2007: 
É o valor repassado para pagar o funcionário enquanto este não trabalha durante o período de aviso prévio. Apesar de não haver lei complementar para disciplinar essa matéria, a doutrina e a jurisprudência aconselham que o funcionário seja avisado de sua dispensa e, a partir de então, ele passa a receber seu último salário referente a 30 dias de serviço, dos quais 7 ele tem direito a ausentar-se do trabalho para ter tempo de procurar por outro emprego ou, se preferir, trabalhar 2 horas a menos por dia durante o período de 30 dias. Neste tempo em que o empregado não presta serviço, a Contratada terá de pagar, ao mesmo tempo, o funcionário que está saindo mais aquele que está entrando no posto e, por isso, há de constar esse item da planilha de custos.</t>
  </si>
  <si>
    <r>
      <rPr>
        <b/>
        <sz val="12"/>
        <color rgb="FF000000"/>
        <rFont val="Arial"/>
        <charset val="1"/>
      </rPr>
      <t xml:space="preserve">(% Submódulo 2.2) x 1,94%
</t>
    </r>
    <r>
      <rPr>
        <sz val="12"/>
        <color rgb="FF000000"/>
        <rFont val="Arial"/>
        <charset val="1"/>
      </rPr>
      <t>Ex:  Considerando o SAT (único item variável do submódulo 2.2) em 3%, o valor dessa rubrica seria 0,71% (36,80% x 1,94%)</t>
    </r>
  </si>
  <si>
    <t>Tendo em vista que o aviso prévio trabalhado é verba remuneratória, assim como o salário, férias e adicional de férias, sobre ele incidem as contribuições do submódulo 2.2
Fundamento: estudo realizado pelo STF sobre fixação de percentual máximo para encargos na terceirização de mão-de-obra que foi utilizado no acórdão TCU nº 1904/2007.</t>
  </si>
  <si>
    <t>Multa sobre FGTS e contribuição social sobre o aviso prévio indenizado e sobre o aviso prévio trabalhado</t>
  </si>
  <si>
    <r>
      <rPr>
        <sz val="12"/>
        <color rgb="FF000000"/>
        <rFont val="Arial"/>
        <charset val="1"/>
      </rPr>
      <t xml:space="preserve">Percentual definido no Anexo XII da IN nº 05/2017 e alterado pela lei Lei nº 13.932, de 11 de dezembro de 2019 que extinguiu a contribuição social de 10%. Dessa forma, </t>
    </r>
    <r>
      <rPr>
        <b/>
        <sz val="12"/>
        <color rgb="FF000000"/>
        <rFont val="Arial"/>
        <charset val="1"/>
      </rPr>
      <t>o percentual que antes era de 5% (cinco por cento) passa a ser de 4% (quatro por cento)</t>
    </r>
    <r>
      <rPr>
        <sz val="12"/>
        <color rgb="FF000000"/>
        <rFont val="Arial"/>
        <charset val="1"/>
      </rPr>
      <t>, conforme noticiado em: https://www.gov.br/compras/pt-br/centrais-de-conteudo/orientacoes-e-procedimentos/26-extincao-da-contribuicao-social-de-10-sobre-o-fgts-e-os-contratos-administrativos</t>
    </r>
  </si>
  <si>
    <t>Ocorrendo rescisão do contrato de trabalho, por parte do empregador, ficará este obrigado a depositar na conta vinculada do trabalhador no FGTS os valores relativos aos depósitos referentes ao mês da rescisão e ao imediatamente anterior, que ainda não houver sido recolhido, sem prejuízo das cominações legais.  
Fundamento: Art. 18, §1º da Lei 8.036/90</t>
  </si>
  <si>
    <t>Os itens que contemplam o módulo 4 se referem ao custo dos dias trabalhados pelo repositor/substituto, quando o empregado alocado na prestação de serviço estiver ausente, conforme as previsões estabelecidas na legislação. (Redação dada pela Instrução Normativa n º 7, de 2018)</t>
  </si>
  <si>
    <t>-</t>
  </si>
  <si>
    <t>Tendo em vista que não há custo com o empregado repositor no primeiro ano de contrato, considerando que ele não substituiu o titular, esse custo não deverá ser cotado no primeiro ano de contrato.</t>
  </si>
  <si>
    <t>Custo para cobrir o funcionário repositor proporcionais ao período em que ele ficou à disposição da Administração para a cobertura do empregado residente, afastado por quaisquer dos motivos previstos em Lei.
Fundamento: IN n° 05/2017.</t>
  </si>
  <si>
    <r>
      <rPr>
        <sz val="12"/>
        <color rgb="FF000000"/>
        <rFont val="Arial"/>
        <charset val="1"/>
      </rPr>
      <t xml:space="preserve">De acordo com dados estatísticos do IBGE, cada empregado falta um dia por ano, a esse título.
</t>
    </r>
    <r>
      <rPr>
        <b/>
        <sz val="12"/>
        <color rgb="FF000000"/>
        <rFont val="Arial"/>
        <charset val="134"/>
      </rPr>
      <t xml:space="preserve">
(1/30) x (1/12) = 0,0028 = 0,28%.</t>
    </r>
  </si>
  <si>
    <t>Ausências ao trabalho asseguradas ao empregado pelo art. 473 da CLT
Faltas abonadas por lei: 2 dias em caso de morte do cônjuge, ascendente ou descendente; 1 dia para registro de nascimento de filho; 3 dias para casamento; 1 dia para doação de sangue; 2 dias para alistamento eleitoral; e 1 dia para exigências do serviço militar; entre outros.
Fundamento: art. 473 da CLT e Acórdão TCU nº 6771/2009.</t>
  </si>
  <si>
    <r>
      <rPr>
        <sz val="12"/>
        <color rgb="FF000000"/>
        <rFont val="Arial"/>
        <charset val="1"/>
      </rPr>
      <t xml:space="preserve">De acordo com o IBGE, nascem filhos de 1,5% dos trabalhadores no período de um ano. 
</t>
    </r>
    <r>
      <rPr>
        <b/>
        <sz val="12"/>
        <color rgb="FF000000"/>
        <rFont val="Arial"/>
        <charset val="134"/>
      </rPr>
      <t xml:space="preserve">
((5/30)/12) x 1,5% x 100</t>
    </r>
    <r>
      <rPr>
        <sz val="12"/>
        <color rgb="FF000000"/>
        <rFont val="Arial"/>
        <charset val="134"/>
      </rPr>
      <t xml:space="preserve"> =</t>
    </r>
    <r>
      <rPr>
        <b/>
        <sz val="12"/>
        <color rgb="FF000000"/>
        <rFont val="Arial"/>
        <charset val="134"/>
      </rPr>
      <t xml:space="preserve"> 0,02%
</t>
    </r>
    <r>
      <rPr>
        <sz val="12"/>
        <color rgb="FF000000"/>
        <rFont val="Arial"/>
        <charset val="134"/>
      </rPr>
      <t>Caso a empresa seja cadastrada no Programa Empresa Cidadã:</t>
    </r>
    <r>
      <rPr>
        <b/>
        <sz val="12"/>
        <color rgb="FF000000"/>
        <rFont val="Arial"/>
        <charset val="134"/>
      </rPr>
      <t xml:space="preserve">
(20/30/12) x 1,5% = 0,08%</t>
    </r>
  </si>
  <si>
    <r>
      <rPr>
        <sz val="12"/>
        <color rgb="FF000000"/>
        <rFont val="Arial"/>
        <charset val="1"/>
      </rPr>
      <t xml:space="preserve">Concede ao empregado o direito de </t>
    </r>
    <r>
      <rPr>
        <b/>
        <sz val="12"/>
        <color rgb="FF000000"/>
        <rFont val="Arial"/>
        <charset val="134"/>
      </rPr>
      <t>ausentar-se do serviço por cinco dias</t>
    </r>
    <r>
      <rPr>
        <sz val="12"/>
        <color rgb="FF000000"/>
        <rFont val="Arial"/>
        <charset val="1"/>
      </rPr>
      <t xml:space="preserve"> quando do nascimento de filho.
Caso a pessoa jurídica seja cadastrada no Programa Empresa Cidadã, disciplinado pela Lei 11.770/2008, poderá prorrogar por 15 (quinze) dias a duração da licença-paternidade além dos 5 (cinco) dias previstos na Constituição Federal (a empresa deverá comprovar).
Fundamento: art. 7º, inciso XIX da CF, c/c art. 10, § 1º dos Atos das Disposições Constitucionais Transitórias – ADCT e Acórdão TCU nº 6771/2009, art. 1º, inc. II da Lei nº 11.770/2008.</t>
    </r>
  </si>
  <si>
    <r>
      <rPr>
        <sz val="12"/>
        <color rgb="FF000000"/>
        <rFont val="Arial"/>
        <charset val="1"/>
      </rPr>
      <t xml:space="preserve">Tomando como base dados do Ministério da Previdência e Assistência Social, baseados em informações prestadas pelos empregadores, por meio da GFIP, estima-se que 0,78% (zero vírgula setenta e oito por cento) dos empregados se acidentam no ano.
</t>
    </r>
    <r>
      <rPr>
        <b/>
        <sz val="12"/>
        <color rgb="FF000000"/>
        <rFont val="Arial"/>
        <charset val="1"/>
      </rPr>
      <t xml:space="preserve"> ((15/30)/12) x 0,78% x 100 = 0,03%</t>
    </r>
  </si>
  <si>
    <r>
      <rPr>
        <b/>
        <sz val="12"/>
        <color rgb="FF000000"/>
        <rFont val="Arial"/>
        <charset val="134"/>
      </rPr>
      <t>O empregador assume o ônus financeiro pelo prazo de 15 dias</t>
    </r>
    <r>
      <rPr>
        <sz val="12"/>
        <color rgb="FF000000"/>
        <rFont val="Arial"/>
        <charset val="1"/>
      </rPr>
      <t>, no caso de acidente de trabalho previsto no art. 131 da CLT (art. 27 do Decreto nº 89.312, de 23/01/84).
Fundamento: Decreto nº 89.312, de 23/01/84 e Acórdão TCU nº 6771/2009.</t>
    </r>
  </si>
  <si>
    <t>Deverá ser cotado pelo licitante</t>
  </si>
  <si>
    <r>
      <rPr>
        <sz val="12"/>
        <color rgb="FF000000"/>
        <rFont val="Arial"/>
        <charset val="1"/>
      </rPr>
      <t>Lei nº 8.213/1991, Art. 72, § 3º:
O salário-maternidade devido à trabalhadora avulsa e à empregada do microempreendedor individual de que trata será</t>
    </r>
    <r>
      <rPr>
        <b/>
        <sz val="12"/>
        <color rgb="FF000000"/>
        <rFont val="Arial"/>
        <charset val="1"/>
      </rPr>
      <t xml:space="preserve"> pago diretamente pela Previdência Social.</t>
    </r>
    <r>
      <rPr>
        <sz val="12"/>
        <color rgb="FF000000"/>
        <rFont val="Arial"/>
        <charset val="1"/>
      </rPr>
      <t xml:space="preserve">
A remuneração que seria pago à beneficiária do afastamento maternidade (titular) é utilizado para pagar o substituto. </t>
    </r>
    <r>
      <rPr>
        <b/>
        <sz val="12"/>
        <color rgb="FF000000"/>
        <rFont val="Arial"/>
        <charset val="1"/>
      </rPr>
      <t>No entanto, há custos residuais não cobertos pela Previdência Social, tais como férias proporcionais, benefícios mensais e diários, treinamento, entre outros e, portanto, nesse caso, o licitante deverá cotar seu custo.</t>
    </r>
  </si>
  <si>
    <t>Benefício devido a pessoa que se afasta de sua atividade, por motivo de nascimento de filho, aborto não criminoso, adoção ou guarda judicial para fins de adoção.
Fundamento: art. 7º, inciso XVIII da Constituição Federal e Lei nº 8.213/1991</t>
  </si>
  <si>
    <t>Substituto na cobertura de Outras ausências (especificar)</t>
  </si>
  <si>
    <t>Deverá ser comprovado pela empresa.</t>
  </si>
  <si>
    <t>Não haverá intervalo intrajornada.</t>
  </si>
  <si>
    <r>
      <rPr>
        <sz val="12"/>
        <color rgb="FF000000"/>
        <rFont val="Arial"/>
        <charset val="134"/>
      </rPr>
      <t xml:space="preserve">O intervalo intrajornada é concedido em razão do disposto no artigo 71 da CLT, que dispõe ser </t>
    </r>
    <r>
      <rPr>
        <b/>
        <sz val="12"/>
        <color rgb="FF000000"/>
        <rFont val="Arial"/>
        <charset val="134"/>
      </rPr>
      <t>obrigatória a concessão de um intervalo mínimo de uma hora para refeição e descanso,</t>
    </r>
    <r>
      <rPr>
        <sz val="12"/>
        <color rgb="FF000000"/>
        <rFont val="Arial"/>
        <charset val="134"/>
      </rPr>
      <t xml:space="preserve"> </t>
    </r>
    <r>
      <rPr>
        <b/>
        <sz val="12"/>
        <color rgb="FF000000"/>
        <rFont val="Arial"/>
        <charset val="134"/>
      </rPr>
      <t>quando a jornada de trabalho exceder de seis horas</t>
    </r>
    <r>
      <rPr>
        <sz val="12"/>
        <color rgb="FF000000"/>
        <rFont val="Arial"/>
        <charset val="134"/>
      </rPr>
      <t>. O § 4º do referido preceito estabelece o pagamento do período concernente ao intervalo não concedido com o acréscimo de no mínimo 50% (cinquenta por cento) sobre o valor da hora normal de trabalho.</t>
    </r>
  </si>
  <si>
    <t>O licitante deve cotar preços mensais para esses itens.</t>
  </si>
  <si>
    <t>X%</t>
  </si>
  <si>
    <r>
      <rPr>
        <sz val="12"/>
        <color rgb="FF000000"/>
        <rFont val="Arial"/>
        <charset val="1"/>
      </rPr>
      <t xml:space="preserve">Determinados pela empresa.
</t>
    </r>
    <r>
      <rPr>
        <b/>
        <sz val="12"/>
        <color rgb="FF000000"/>
        <rFont val="Arial"/>
        <charset val="134"/>
      </rPr>
      <t>Forma de cálculo:</t>
    </r>
    <r>
      <rPr>
        <sz val="12"/>
        <color rgb="FF000000"/>
        <rFont val="Arial"/>
        <charset val="1"/>
      </rPr>
      <t xml:space="preserve">
Os custos indiretos são calculados mediante incidência de um percentual sobre o somatório da remuneração, benefícios mensais e diários, insumos diversos, encargos sociais e trabalhistas.</t>
    </r>
  </si>
  <si>
    <t>São os custos envolvidos na execução contratual decorrentes dos gastos da contratada com sua estrutura administrativa, organizacional e gerenciamento de seus contratos, tais como as despesas relativas a: funcionamento e manutenção da sede, tais como aluguel, água, luz, telefone, o Imposto Predial Territorial Urbano – IPTU, dentre outros; pessoal administrativo; material e equipamentos de escritório;  supervisão de serviços; seguros.</t>
  </si>
  <si>
    <t>Determinado pela empresa</t>
  </si>
  <si>
    <t>É o ganho decorrente da exploração da atividade econômica.
O lucro é calculado mediante incidência de um percentual sobre o faturamento. Para fins de legislação do imposto de renda o lucro pode ser real, presumido ou arbitrado.</t>
  </si>
  <si>
    <t>Somatório dos tributos (C.1+C.2+C.3)</t>
  </si>
  <si>
    <r>
      <rPr>
        <sz val="12"/>
        <color rgb="FF000000"/>
        <rFont val="Arial"/>
        <charset val="1"/>
      </rPr>
      <t xml:space="preserve">São os valores referentes ao recolhimento de impostos, e contribuições. Os tributos são calculados mediante incidência de um percentual sobre o faturamento.
Tributos habitualmente integrantes da planilha de custos são PIS, COFINS e ISS 
Item 9.1.1. do Acórdão 325/2007 - Plenário:  </t>
    </r>
    <r>
      <rPr>
        <b/>
        <sz val="12"/>
        <color rgb="FF000000"/>
        <rFont val="Arial"/>
        <charset val="134"/>
      </rPr>
      <t>os tributos IRPJ e CSLL não devem integrar a planilha de custos</t>
    </r>
    <r>
      <rPr>
        <sz val="12"/>
        <color rgb="FF000000"/>
        <rFont val="Arial"/>
        <charset val="1"/>
      </rPr>
      <t xml:space="preserve">, por se constituírem em tributos de natureza direta e personalística, que oneram pessoalmente o contratado, não devendo ser repassado à contratante.
</t>
    </r>
  </si>
  <si>
    <t>Lucro Real</t>
  </si>
  <si>
    <t>Lucro Presumido</t>
  </si>
  <si>
    <r>
      <rPr>
        <sz val="12"/>
        <color rgb="FF000000"/>
        <rFont val="Arial"/>
        <charset val="1"/>
      </rPr>
      <t xml:space="preserve">A incidência do PIS e da COFINS pode ser reconhecida em dois regimes de tributação:
a) </t>
    </r>
    <r>
      <rPr>
        <b/>
        <sz val="12"/>
        <color rgb="FF000000"/>
        <rFont val="Arial"/>
        <charset val="134"/>
      </rPr>
      <t>regime de incidência cumulativa</t>
    </r>
    <r>
      <rPr>
        <sz val="12"/>
        <color rgb="FF000000"/>
        <rFont val="Arial"/>
        <charset val="1"/>
      </rPr>
      <t xml:space="preserve">: é aquele que não permite o desconto de créditos tributários de operações anteriores para as pessoas jurídicas sujeitas ao imposto de renda apurado </t>
    </r>
    <r>
      <rPr>
        <b/>
        <sz val="12"/>
        <color rgb="FF000000"/>
        <rFont val="Arial"/>
        <charset val="134"/>
      </rPr>
      <t>com base no lucro presumido ou arbitrado, cujas alíquotas são de 0,65% para o PIS e 3,00% e para a COFINS</t>
    </r>
    <r>
      <rPr>
        <sz val="12"/>
        <color rgb="FF000000"/>
        <rFont val="Arial"/>
        <charset val="1"/>
      </rPr>
      <t xml:space="preserve"> e são aplicadas sobre o total do faturamento mensal (art. 3º e 4º da Lei 9.718/1998); 
b)</t>
    </r>
    <r>
      <rPr>
        <b/>
        <sz val="12"/>
        <color rgb="FF000000"/>
        <rFont val="Arial"/>
        <charset val="134"/>
      </rPr>
      <t xml:space="preserve"> regime de incidência não-cumulativa:</t>
    </r>
    <r>
      <rPr>
        <sz val="12"/>
        <color rgb="FF000000"/>
        <rFont val="Arial"/>
        <charset val="1"/>
      </rPr>
      <t xml:space="preserve"> é aquele que permite o desconto de créditos tributários de operações anteriores para as pessoas jurídicas sujeitas ao imposto de renda apurado </t>
    </r>
    <r>
      <rPr>
        <b/>
        <sz val="12"/>
        <color rgb="FF000000"/>
        <rFont val="Arial"/>
        <charset val="134"/>
      </rPr>
      <t>com base no lucro real, cujas alíquotas de 1,65% para o PIS e 7,60% para a COFINS</t>
    </r>
    <r>
      <rPr>
        <sz val="12"/>
        <color rgb="FF000000"/>
        <rFont val="Arial"/>
        <charset val="1"/>
      </rPr>
      <t>, respectivamente, são aplicadas sobre o total do faturamento mensal, podendo descontar os créditos tributários decorrentes de custos, despesas e encargos com: aquisição de bens para revenda, aquisição de insumos, aluguéis, energia elétrica, dentre outros (arts. 1º, 2º e 3º das Leis 10.637/2002 e 10.833/2003).”</t>
    </r>
  </si>
  <si>
    <t>PIS</t>
  </si>
  <si>
    <t>COFINS</t>
  </si>
  <si>
    <t>Normalmente não há para serviços</t>
  </si>
  <si>
    <t>A alíquota de ISS dos municípios de Itapipoca, Acaraú e Paracuru para serviços de tradutor-intérprete de libras corresponde a 5%.</t>
  </si>
  <si>
    <t>O Imposto sobre Serviços de Qualquer Natureza (ISS) tem como fato gerador a prestação de serviços conforme previsão na Lei Complementar nº 116 de 31/07/2003, ainda que esses não se constituam como atividade preponderante do prestador. A alíquota do ISS varia conforme o município de prestação do serviço, sendo a máxima de 5%.</t>
  </si>
  <si>
    <t>LISTA DE MATERIAIS, EQUIPAMENTOS E UNIFORMES - TRADUTOR E INTÉRPRETE DE LIBRAS</t>
  </si>
  <si>
    <t>LISTA DE UNIFORMES (CONJUNTO COMPLETO)</t>
  </si>
  <si>
    <t>ITEM</t>
  </si>
  <si>
    <t>DESCRIÇÃO DO PRODUTO / SERVIÇO</t>
  </si>
  <si>
    <t>QTDE
SEMESTRAL</t>
  </si>
  <si>
    <t>QTDE
ANUAL</t>
  </si>
  <si>
    <t>UNIDADE</t>
  </si>
  <si>
    <t>VALOR UNITÁRIO</t>
  </si>
  <si>
    <t>TOTAL
SEMESTRAL</t>
  </si>
  <si>
    <t>HAVERÁ O PARCELAMENTO DO UNIFORME POR SEMESTRE?</t>
  </si>
  <si>
    <t>VALOR ESTIMADO 
ANUAL (R$)</t>
  </si>
  <si>
    <t>Camisa com logotipo da empresa, manga curta com o logotipo de LIBRAS</t>
  </si>
  <si>
    <t>SIM</t>
  </si>
  <si>
    <t>Crachá de identificação com foto, logotipo da empresa</t>
  </si>
  <si>
    <t>NÃO</t>
  </si>
  <si>
    <t>TOTAL ANUAL</t>
  </si>
  <si>
    <t>TOTAL MENSAL</t>
  </si>
</sst>
</file>

<file path=xl/styles.xml><?xml version="1.0" encoding="utf-8"?>
<styleSheet xmlns="http://schemas.openxmlformats.org/spreadsheetml/2006/main" xmlns:mc="http://schemas.openxmlformats.org/markup-compatibility/2006" xmlns:xr9="http://schemas.microsoft.com/office/spreadsheetml/2016/revision9" mc:Ignorable="xr9">
  <numFmts count="15">
    <numFmt numFmtId="176" formatCode="_-* #,##0.00_-;\-* #,##0.00_-;_-* &quot;-&quot;??_-;_-@_-"/>
    <numFmt numFmtId="177" formatCode="_-&quot;R$&quot;\ * #,##0.00_-;\-&quot;R$&quot;\ * #,##0.00_-;_-&quot;R$&quot;\ * &quot;-&quot;??_-;_-@_-"/>
    <numFmt numFmtId="178" formatCode="_-* #,##0_-;\-* #,##0_-;_-* &quot;-&quot;_-;_-@_-"/>
    <numFmt numFmtId="179" formatCode="_-&quot;R$&quot;\ * #,##0_-;\-&quot;R$&quot;\ * #,##0_-;_-&quot;R$&quot;\ * &quot;-&quot;_-;_-@_-"/>
    <numFmt numFmtId="180" formatCode="&quot; R$ &quot;* #,##0.00\ ;&quot;-R$ &quot;* #,##0.00\ ;&quot; R$ &quot;* \-#\ ;@\ "/>
    <numFmt numFmtId="181" formatCode="&quot;R$&quot;\ #,##0.00;[Red]\-&quot;R$&quot;\ #,##0.00"/>
    <numFmt numFmtId="182" formatCode="[$R$-416]\ #,##0.00;[Red]\-[$R$-416]\ #,##0.00"/>
    <numFmt numFmtId="183" formatCode="#,##0.00%"/>
    <numFmt numFmtId="184" formatCode="_-* #,##0.00_-;\-* #,##0.00_-;_-* \-??_-;_-@_-"/>
    <numFmt numFmtId="185" formatCode="&quot; R$&quot;* #,##0.00\ ;&quot; R$&quot;* \(#,##0.00\);&quot; R$&quot;* \-#\ ;@\ "/>
    <numFmt numFmtId="186" formatCode="0.000%"/>
    <numFmt numFmtId="187" formatCode="_-* #,##0.0000_-;\-* #,##0.0000_-;_-* &quot;-&quot;??.00_-;_-@_-"/>
    <numFmt numFmtId="188" formatCode="0.0%"/>
    <numFmt numFmtId="189" formatCode="#,##0.0000"/>
    <numFmt numFmtId="190" formatCode="&quot;R$&quot;\ #,##0.00"/>
  </numFmts>
  <fonts count="59">
    <font>
      <sz val="10"/>
      <color rgb="FF000000"/>
      <name val="Arial"/>
      <charset val="1"/>
    </font>
    <font>
      <sz val="11"/>
      <color rgb="FF000000"/>
      <name val="Arial"/>
      <charset val="134"/>
    </font>
    <font>
      <b/>
      <sz val="16"/>
      <color rgb="FF000000"/>
      <name val="Arial"/>
      <charset val="134"/>
    </font>
    <font>
      <sz val="10"/>
      <color rgb="FF000000"/>
      <name val="Calibri"/>
      <charset val="134"/>
      <scheme val="minor"/>
    </font>
    <font>
      <b/>
      <u/>
      <sz val="14"/>
      <color rgb="FF000000"/>
      <name val="Arial"/>
      <charset val="134"/>
    </font>
    <font>
      <u/>
      <sz val="10"/>
      <color rgb="FF000000"/>
      <name val="Calibri"/>
      <charset val="134"/>
      <scheme val="minor"/>
    </font>
    <font>
      <b/>
      <sz val="11"/>
      <color rgb="FF000000"/>
      <name val="Arial"/>
      <charset val="134"/>
    </font>
    <font>
      <b/>
      <sz val="12"/>
      <color theme="0"/>
      <name val="Arial"/>
      <charset val="134"/>
    </font>
    <font>
      <sz val="10"/>
      <name val="Calibri"/>
      <charset val="134"/>
      <scheme val="minor"/>
    </font>
    <font>
      <b/>
      <sz val="11"/>
      <color theme="0"/>
      <name val="Arial"/>
      <charset val="134"/>
    </font>
    <font>
      <sz val="11"/>
      <color rgb="FFFF0000"/>
      <name val="Arial"/>
      <charset val="134"/>
    </font>
    <font>
      <sz val="12"/>
      <color rgb="FF000000"/>
      <name val="Arial"/>
      <charset val="1"/>
    </font>
    <font>
      <b/>
      <sz val="14"/>
      <color rgb="FF000000"/>
      <name val="Arial"/>
      <charset val="134"/>
    </font>
    <font>
      <b/>
      <sz val="12"/>
      <color theme="0"/>
      <name val="Arial"/>
      <charset val="1"/>
    </font>
    <font>
      <sz val="12"/>
      <name val="Arial"/>
      <charset val="1"/>
    </font>
    <font>
      <sz val="12"/>
      <color rgb="FFFF0000"/>
      <name val="Arial"/>
      <charset val="1"/>
    </font>
    <font>
      <b/>
      <sz val="12"/>
      <color rgb="FF000000"/>
      <name val="Arial"/>
      <charset val="134"/>
    </font>
    <font>
      <b/>
      <sz val="12"/>
      <color rgb="FF000000"/>
      <name val="Arial"/>
      <charset val="1"/>
    </font>
    <font>
      <u/>
      <sz val="12"/>
      <color rgb="FF000000"/>
      <name val="Arial"/>
      <charset val="134"/>
    </font>
    <font>
      <sz val="12"/>
      <name val="Arial"/>
      <charset val="134"/>
    </font>
    <font>
      <sz val="12"/>
      <color theme="0"/>
      <name val="Arial"/>
      <charset val="134"/>
    </font>
    <font>
      <sz val="12"/>
      <color rgb="FF000000"/>
      <name val="Arial"/>
      <charset val="134"/>
    </font>
    <font>
      <b/>
      <sz val="12"/>
      <name val="Arial"/>
      <charset val="1"/>
    </font>
    <font>
      <b/>
      <u/>
      <sz val="12"/>
      <color rgb="FF000000"/>
      <name val="Arial"/>
      <charset val="134"/>
    </font>
    <font>
      <b/>
      <sz val="12"/>
      <name val="Arial"/>
      <charset val="134"/>
    </font>
    <font>
      <u/>
      <sz val="10"/>
      <name val="Calibri"/>
      <charset val="134"/>
      <scheme val="minor"/>
    </font>
    <font>
      <b/>
      <u/>
      <sz val="12"/>
      <name val="Arial"/>
      <charset val="134"/>
    </font>
    <font>
      <sz val="10"/>
      <color rgb="FF000000"/>
      <name val="Arial"/>
      <charset val="134"/>
    </font>
    <font>
      <b/>
      <sz val="12"/>
      <color rgb="FFFF0000"/>
      <name val="Arial"/>
      <charset val="134"/>
    </font>
    <font>
      <sz val="12"/>
      <color rgb="FFFF0000"/>
      <name val="Arial"/>
      <charset val="134"/>
    </font>
    <font>
      <b/>
      <u/>
      <sz val="12"/>
      <color theme="0"/>
      <name val="Arial"/>
      <charset val="134"/>
    </font>
    <font>
      <sz val="10"/>
      <color rgb="FFFF0000"/>
      <name val="Arial"/>
      <charset val="134"/>
    </font>
    <font>
      <sz val="11"/>
      <name val="Arial"/>
      <charset val="134"/>
    </font>
    <font>
      <b/>
      <sz val="12"/>
      <color rgb="FF555555"/>
      <name val="Arial"/>
      <charset val="1"/>
    </font>
    <font>
      <sz val="10"/>
      <color theme="1"/>
      <name val="Calibri"/>
      <charset val="134"/>
      <scheme val="minor"/>
    </font>
    <font>
      <u/>
      <sz val="11"/>
      <color rgb="FF0000FF"/>
      <name val="Calibri"/>
      <charset val="0"/>
      <scheme val="minor"/>
    </font>
    <font>
      <u/>
      <sz val="11"/>
      <color rgb="FF800080"/>
      <name val="Calibri"/>
      <charset val="0"/>
      <scheme val="minor"/>
    </font>
    <font>
      <sz val="11"/>
      <color rgb="FFFF0000"/>
      <name val="Calibri"/>
      <charset val="0"/>
      <scheme val="minor"/>
    </font>
    <font>
      <b/>
      <sz val="18"/>
      <color theme="3"/>
      <name val="Calibri"/>
      <charset val="134"/>
      <scheme val="minor"/>
    </font>
    <font>
      <i/>
      <sz val="11"/>
      <color rgb="FF7F7F7F"/>
      <name val="Calibri"/>
      <charset val="0"/>
      <scheme val="minor"/>
    </font>
    <font>
      <b/>
      <sz val="15"/>
      <color theme="3"/>
      <name val="Calibri"/>
      <charset val="134"/>
      <scheme val="minor"/>
    </font>
    <font>
      <b/>
      <sz val="13"/>
      <color theme="3"/>
      <name val="Calibri"/>
      <charset val="134"/>
      <scheme val="minor"/>
    </font>
    <font>
      <b/>
      <sz val="11"/>
      <color theme="3"/>
      <name val="Calibri"/>
      <charset val="134"/>
      <scheme val="minor"/>
    </font>
    <font>
      <sz val="11"/>
      <color rgb="FF3F3F76"/>
      <name val="Calibri"/>
      <charset val="0"/>
      <scheme val="minor"/>
    </font>
    <font>
      <b/>
      <sz val="11"/>
      <color rgb="FF3F3F3F"/>
      <name val="Calibri"/>
      <charset val="0"/>
      <scheme val="minor"/>
    </font>
    <font>
      <b/>
      <sz val="11"/>
      <color rgb="FFFA7D00"/>
      <name val="Calibri"/>
      <charset val="0"/>
      <scheme val="minor"/>
    </font>
    <font>
      <b/>
      <sz val="11"/>
      <color rgb="FFFFFFFF"/>
      <name val="Calibri"/>
      <charset val="0"/>
      <scheme val="minor"/>
    </font>
    <font>
      <sz val="11"/>
      <color rgb="FFFA7D00"/>
      <name val="Calibri"/>
      <charset val="0"/>
      <scheme val="minor"/>
    </font>
    <font>
      <b/>
      <sz val="11"/>
      <color theme="1"/>
      <name val="Calibri"/>
      <charset val="0"/>
      <scheme val="minor"/>
    </font>
    <font>
      <sz val="11"/>
      <color rgb="FF006100"/>
      <name val="Calibri"/>
      <charset val="0"/>
      <scheme val="minor"/>
    </font>
    <font>
      <sz val="11"/>
      <color rgb="FF9C0006"/>
      <name val="Calibri"/>
      <charset val="0"/>
      <scheme val="minor"/>
    </font>
    <font>
      <sz val="11"/>
      <color rgb="FF9C6500"/>
      <name val="Calibri"/>
      <charset val="0"/>
      <scheme val="minor"/>
    </font>
    <font>
      <sz val="11"/>
      <color theme="0"/>
      <name val="Calibri"/>
      <charset val="0"/>
      <scheme val="minor"/>
    </font>
    <font>
      <sz val="11"/>
      <color theme="1"/>
      <name val="Calibri"/>
      <charset val="0"/>
      <scheme val="minor"/>
    </font>
    <font>
      <sz val="12"/>
      <color rgb="FF000000"/>
      <name val="SimSun"/>
      <charset val="1"/>
    </font>
    <font>
      <sz val="9"/>
      <color rgb="FF000000"/>
      <name val="Arial"/>
      <charset val="1"/>
    </font>
    <font>
      <strike/>
      <sz val="12"/>
      <name val="Arial"/>
      <charset val="134"/>
    </font>
    <font>
      <b/>
      <sz val="9"/>
      <name val="Tahoma"/>
      <charset val="134"/>
    </font>
    <font>
      <sz val="9"/>
      <name val="Tahoma"/>
      <charset val="134"/>
    </font>
  </fonts>
  <fills count="37">
    <fill>
      <patternFill patternType="none"/>
    </fill>
    <fill>
      <patternFill patternType="gray125"/>
    </fill>
    <fill>
      <patternFill patternType="solid">
        <fgColor rgb="FF00B050"/>
        <bgColor rgb="FF00B050"/>
      </patternFill>
    </fill>
    <fill>
      <patternFill patternType="solid">
        <fgColor rgb="FF00B050"/>
        <bgColor indexed="64"/>
      </patternFill>
    </fill>
    <fill>
      <patternFill patternType="solid">
        <fgColor rgb="FF00B050"/>
        <bgColor rgb="FF33CCCC"/>
      </patternFill>
    </fill>
    <fill>
      <patternFill patternType="solid">
        <fgColor rgb="FF00B050"/>
        <bgColor rgb="FFCCCCFF"/>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53">
    <border>
      <left/>
      <right/>
      <top/>
      <bottom/>
      <diagonal/>
    </border>
    <border>
      <left style="thin">
        <color rgb="FF000000"/>
      </left>
      <right/>
      <top style="thin">
        <color rgb="FF000000"/>
      </top>
      <bottom/>
      <diagonal/>
    </border>
    <border>
      <left/>
      <right/>
      <top style="thin">
        <color rgb="FF000000"/>
      </top>
      <bottom/>
      <diagonal/>
    </border>
    <border>
      <left style="thin">
        <color rgb="FF000000"/>
      </left>
      <right style="thin">
        <color rgb="FF000000"/>
      </right>
      <top style="thin">
        <color rgb="FF000000"/>
      </top>
      <bottom/>
      <diagonal/>
    </border>
    <border>
      <left style="thin">
        <color rgb="FF000000"/>
      </left>
      <right/>
      <top/>
      <bottom/>
      <diagonal/>
    </border>
    <border>
      <left style="thin">
        <color rgb="FF000000"/>
      </left>
      <right style="thin">
        <color rgb="FF000000"/>
      </right>
      <top/>
      <bottom/>
      <diagonal/>
    </border>
    <border>
      <left style="thin">
        <color rgb="FF000000"/>
      </left>
      <right/>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auto="1"/>
      </bottom>
      <diagonal/>
    </border>
    <border>
      <left/>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diagonal/>
    </border>
    <border>
      <left/>
      <right style="thin">
        <color rgb="FF000000"/>
      </right>
      <top/>
      <bottom style="thin">
        <color rgb="FF000000"/>
      </bottom>
      <diagonal/>
    </border>
    <border>
      <left/>
      <right style="thin">
        <color rgb="FF000000"/>
      </right>
      <top style="thin">
        <color rgb="FF000000"/>
      </top>
      <bottom style="thin">
        <color rgb="FF000000"/>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style="thin">
        <color auto="1"/>
      </right>
      <top/>
      <bottom/>
      <diagonal/>
    </border>
    <border>
      <left style="medium">
        <color auto="1"/>
      </left>
      <right/>
      <top/>
      <bottom style="medium">
        <color auto="1"/>
      </bottom>
      <diagonal/>
    </border>
    <border>
      <left/>
      <right/>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style="thin">
        <color auto="1"/>
      </left>
      <right style="thin">
        <color auto="1"/>
      </right>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thin">
        <color auto="1"/>
      </right>
      <top style="medium">
        <color auto="1"/>
      </top>
      <bottom style="thin">
        <color auto="1"/>
      </bottom>
      <diagonal/>
    </border>
    <border>
      <left style="thin">
        <color auto="1"/>
      </left>
      <right style="thin">
        <color auto="1"/>
      </right>
      <top/>
      <bottom/>
      <diagonal/>
    </border>
    <border>
      <left style="thin">
        <color auto="1"/>
      </left>
      <right/>
      <top/>
      <bottom/>
      <diagonal/>
    </border>
    <border>
      <left style="thin">
        <color auto="1"/>
      </left>
      <right/>
      <top style="thin">
        <color auto="1"/>
      </top>
      <bottom style="medium">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medium">
        <color auto="1"/>
      </right>
      <top/>
      <bottom style="medium">
        <color auto="1"/>
      </bottom>
      <diagonal/>
    </border>
    <border>
      <left/>
      <right style="medium">
        <color auto="1"/>
      </right>
      <top style="medium">
        <color auto="1"/>
      </top>
      <bottom style="medium">
        <color auto="1"/>
      </bottom>
      <diagonal/>
    </border>
    <border>
      <left style="medium">
        <color rgb="FF000000"/>
      </left>
      <right/>
      <top style="thin">
        <color rgb="FF000000"/>
      </top>
      <bottom/>
      <diagonal/>
    </border>
    <border>
      <left/>
      <right style="medium">
        <color rgb="FF000000"/>
      </right>
      <top style="thin">
        <color rgb="FF000000"/>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176" fontId="0" fillId="0" borderId="0" applyFont="0" applyFill="0" applyBorder="0" applyAlignment="0" applyProtection="0"/>
    <xf numFmtId="177" fontId="34" fillId="0" borderId="0" applyFont="0" applyFill="0" applyBorder="0" applyAlignment="0" applyProtection="0">
      <alignment vertical="center"/>
    </xf>
    <xf numFmtId="9" fontId="0" fillId="0" borderId="0" applyBorder="0" applyProtection="0"/>
    <xf numFmtId="178" fontId="34" fillId="0" borderId="0" applyFont="0" applyFill="0" applyBorder="0" applyAlignment="0" applyProtection="0">
      <alignment vertical="center"/>
    </xf>
    <xf numFmtId="179" fontId="34" fillId="0" borderId="0" applyFont="0" applyFill="0" applyBorder="0" applyAlignment="0" applyProtection="0">
      <alignment vertical="center"/>
    </xf>
    <xf numFmtId="0" fontId="35"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34" fillId="6" borderId="45" applyNumberFormat="0" applyFont="0" applyAlignment="0" applyProtection="0">
      <alignment vertical="center"/>
    </xf>
    <xf numFmtId="0" fontId="37" fillId="0" borderId="0" applyNumberFormat="0" applyFill="0" applyBorder="0" applyAlignment="0" applyProtection="0">
      <alignment vertical="center"/>
    </xf>
    <xf numFmtId="0" fontId="38" fillId="0" borderId="0" applyNumberFormat="0" applyFill="0" applyBorder="0" applyAlignment="0" applyProtection="0">
      <alignment vertical="center"/>
    </xf>
    <xf numFmtId="0" fontId="39" fillId="0" borderId="0" applyNumberFormat="0" applyFill="0" applyBorder="0" applyAlignment="0" applyProtection="0">
      <alignment vertical="center"/>
    </xf>
    <xf numFmtId="0" fontId="40" fillId="0" borderId="46" applyNumberFormat="0" applyFill="0" applyAlignment="0" applyProtection="0">
      <alignment vertical="center"/>
    </xf>
    <xf numFmtId="0" fontId="41" fillId="0" borderId="46" applyNumberFormat="0" applyFill="0" applyAlignment="0" applyProtection="0">
      <alignment vertical="center"/>
    </xf>
    <xf numFmtId="0" fontId="42" fillId="0" borderId="47" applyNumberFormat="0" applyFill="0" applyAlignment="0" applyProtection="0">
      <alignment vertical="center"/>
    </xf>
    <xf numFmtId="0" fontId="42" fillId="0" borderId="0" applyNumberFormat="0" applyFill="0" applyBorder="0" applyAlignment="0" applyProtection="0">
      <alignment vertical="center"/>
    </xf>
    <xf numFmtId="0" fontId="43" fillId="7" borderId="48" applyNumberFormat="0" applyAlignment="0" applyProtection="0">
      <alignment vertical="center"/>
    </xf>
    <xf numFmtId="0" fontId="44" fillId="8" borderId="49" applyNumberFormat="0" applyAlignment="0" applyProtection="0">
      <alignment vertical="center"/>
    </xf>
    <xf numFmtId="0" fontId="45" fillId="8" borderId="48" applyNumberFormat="0" applyAlignment="0" applyProtection="0">
      <alignment vertical="center"/>
    </xf>
    <xf numFmtId="0" fontId="46" fillId="9" borderId="50" applyNumberFormat="0" applyAlignment="0" applyProtection="0">
      <alignment vertical="center"/>
    </xf>
    <xf numFmtId="0" fontId="47" fillId="0" borderId="51" applyNumberFormat="0" applyFill="0" applyAlignment="0" applyProtection="0">
      <alignment vertical="center"/>
    </xf>
    <xf numFmtId="0" fontId="48" fillId="0" borderId="52" applyNumberFormat="0" applyFill="0" applyAlignment="0" applyProtection="0">
      <alignment vertical="center"/>
    </xf>
    <xf numFmtId="0" fontId="49" fillId="10" borderId="0" applyNumberFormat="0" applyBorder="0" applyAlignment="0" applyProtection="0">
      <alignment vertical="center"/>
    </xf>
    <xf numFmtId="0" fontId="50" fillId="11" borderId="0" applyNumberFormat="0" applyBorder="0" applyAlignment="0" applyProtection="0">
      <alignment vertical="center"/>
    </xf>
    <xf numFmtId="0" fontId="51" fillId="12" borderId="0" applyNumberFormat="0" applyBorder="0" applyAlignment="0" applyProtection="0">
      <alignment vertical="center"/>
    </xf>
    <xf numFmtId="0" fontId="52" fillId="13" borderId="0" applyNumberFormat="0" applyBorder="0" applyAlignment="0" applyProtection="0">
      <alignment vertical="center"/>
    </xf>
    <xf numFmtId="0" fontId="53" fillId="14" borderId="0" applyNumberFormat="0" applyBorder="0" applyAlignment="0" applyProtection="0">
      <alignment vertical="center"/>
    </xf>
    <xf numFmtId="0" fontId="53" fillId="15" borderId="0" applyNumberFormat="0" applyBorder="0" applyAlignment="0" applyProtection="0">
      <alignment vertical="center"/>
    </xf>
    <xf numFmtId="0" fontId="52" fillId="16" borderId="0" applyNumberFormat="0" applyBorder="0" applyAlignment="0" applyProtection="0">
      <alignment vertical="center"/>
    </xf>
    <xf numFmtId="0" fontId="52" fillId="17" borderId="0" applyNumberFormat="0" applyBorder="0" applyAlignment="0" applyProtection="0">
      <alignment vertical="center"/>
    </xf>
    <xf numFmtId="0" fontId="53" fillId="18" borderId="0" applyNumberFormat="0" applyBorder="0" applyAlignment="0" applyProtection="0">
      <alignment vertical="center"/>
    </xf>
    <xf numFmtId="0" fontId="53" fillId="19" borderId="0" applyNumberFormat="0" applyBorder="0" applyAlignment="0" applyProtection="0">
      <alignment vertical="center"/>
    </xf>
    <xf numFmtId="0" fontId="52" fillId="20" borderId="0" applyNumberFormat="0" applyBorder="0" applyAlignment="0" applyProtection="0">
      <alignment vertical="center"/>
    </xf>
    <xf numFmtId="0" fontId="52" fillId="21" borderId="0" applyNumberFormat="0" applyBorder="0" applyAlignment="0" applyProtection="0">
      <alignment vertical="center"/>
    </xf>
    <xf numFmtId="0" fontId="53" fillId="22" borderId="0" applyNumberFormat="0" applyBorder="0" applyAlignment="0" applyProtection="0">
      <alignment vertical="center"/>
    </xf>
    <xf numFmtId="0" fontId="53" fillId="23" borderId="0" applyNumberFormat="0" applyBorder="0" applyAlignment="0" applyProtection="0">
      <alignment vertical="center"/>
    </xf>
    <xf numFmtId="0" fontId="52" fillId="24" borderId="0" applyNumberFormat="0" applyBorder="0" applyAlignment="0" applyProtection="0">
      <alignment vertical="center"/>
    </xf>
    <xf numFmtId="0" fontId="52" fillId="25" borderId="0" applyNumberFormat="0" applyBorder="0" applyAlignment="0" applyProtection="0">
      <alignment vertical="center"/>
    </xf>
    <xf numFmtId="0" fontId="53" fillId="26" borderId="0" applyNumberFormat="0" applyBorder="0" applyAlignment="0" applyProtection="0">
      <alignment vertical="center"/>
    </xf>
    <xf numFmtId="0" fontId="53" fillId="27" borderId="0" applyNumberFormat="0" applyBorder="0" applyAlignment="0" applyProtection="0">
      <alignment vertical="center"/>
    </xf>
    <xf numFmtId="0" fontId="52" fillId="28" borderId="0" applyNumberFormat="0" applyBorder="0" applyAlignment="0" applyProtection="0">
      <alignment vertical="center"/>
    </xf>
    <xf numFmtId="0" fontId="52" fillId="29" borderId="0" applyNumberFormat="0" applyBorder="0" applyAlignment="0" applyProtection="0">
      <alignment vertical="center"/>
    </xf>
    <xf numFmtId="0" fontId="53" fillId="30" borderId="0" applyNumberFormat="0" applyBorder="0" applyAlignment="0" applyProtection="0">
      <alignment vertical="center"/>
    </xf>
    <xf numFmtId="0" fontId="53" fillId="31" borderId="0" applyNumberFormat="0" applyBorder="0" applyAlignment="0" applyProtection="0">
      <alignment vertical="center"/>
    </xf>
    <xf numFmtId="0" fontId="52" fillId="32" borderId="0" applyNumberFormat="0" applyBorder="0" applyAlignment="0" applyProtection="0">
      <alignment vertical="center"/>
    </xf>
    <xf numFmtId="0" fontId="52" fillId="33" borderId="0" applyNumberFormat="0" applyBorder="0" applyAlignment="0" applyProtection="0">
      <alignment vertical="center"/>
    </xf>
    <xf numFmtId="0" fontId="53" fillId="34" borderId="0" applyNumberFormat="0" applyBorder="0" applyAlignment="0" applyProtection="0">
      <alignment vertical="center"/>
    </xf>
    <xf numFmtId="0" fontId="53" fillId="35" borderId="0" applyNumberFormat="0" applyBorder="0" applyAlignment="0" applyProtection="0">
      <alignment vertical="center"/>
    </xf>
    <xf numFmtId="0" fontId="52" fillId="36" borderId="0" applyNumberFormat="0" applyBorder="0" applyAlignment="0" applyProtection="0">
      <alignment vertical="center"/>
    </xf>
  </cellStyleXfs>
  <cellXfs count="435">
    <xf numFmtId="0" fontId="0" fillId="0" borderId="0" xfId="0"/>
    <xf numFmtId="0" fontId="1" fillId="0" borderId="0" xfId="0" applyFont="1"/>
    <xf numFmtId="0" fontId="2" fillId="0" borderId="0" xfId="0" applyFont="1" applyAlignment="1">
      <alignment horizontal="center"/>
    </xf>
    <xf numFmtId="0" fontId="3" fillId="0" borderId="0" xfId="0" applyFont="1"/>
    <xf numFmtId="0" fontId="4" fillId="0" borderId="0" xfId="0" applyFont="1" applyAlignment="1">
      <alignment horizontal="center"/>
    </xf>
    <xf numFmtId="0" fontId="5" fillId="0" borderId="0" xfId="0" applyFont="1"/>
    <xf numFmtId="0" fontId="1" fillId="0" borderId="0" xfId="0" applyFont="1" applyAlignment="1">
      <alignment vertical="center"/>
    </xf>
    <xf numFmtId="0" fontId="6" fillId="0" borderId="0" xfId="0" applyFont="1" applyAlignment="1">
      <alignment horizontal="center" vertical="center" wrapText="1"/>
    </xf>
    <xf numFmtId="0" fontId="1" fillId="0" borderId="0" xfId="0" applyFont="1" applyAlignment="1">
      <alignment horizontal="center" vertical="center"/>
    </xf>
    <xf numFmtId="0" fontId="1" fillId="0" borderId="0" xfId="0" applyFont="1" applyAlignment="1">
      <alignment horizontal="center"/>
    </xf>
    <xf numFmtId="4" fontId="6" fillId="0" borderId="0" xfId="0" applyNumberFormat="1" applyFont="1" applyAlignment="1">
      <alignment horizontal="center"/>
    </xf>
    <xf numFmtId="0" fontId="7" fillId="2" borderId="1" xfId="0" applyFont="1" applyFill="1" applyBorder="1" applyAlignment="1">
      <alignment horizontal="center" vertical="center" wrapText="1"/>
    </xf>
    <xf numFmtId="0" fontId="8" fillId="0" borderId="2" xfId="0" applyFont="1" applyBorder="1"/>
    <xf numFmtId="0" fontId="9" fillId="2" borderId="1" xfId="0" applyFont="1" applyFill="1" applyBorder="1" applyAlignment="1">
      <alignment horizontal="center" vertical="center" wrapText="1"/>
    </xf>
    <xf numFmtId="0" fontId="9" fillId="2" borderId="3" xfId="0" applyFont="1" applyFill="1" applyBorder="1" applyAlignment="1">
      <alignment horizontal="center" vertical="center" wrapText="1"/>
    </xf>
    <xf numFmtId="0" fontId="8" fillId="0" borderId="4" xfId="0" applyFont="1" applyBorder="1"/>
    <xf numFmtId="0" fontId="8" fillId="0" borderId="5" xfId="0" applyFont="1" applyBorder="1"/>
    <xf numFmtId="0" fontId="8" fillId="0" borderId="6" xfId="0" applyFont="1" applyBorder="1"/>
    <xf numFmtId="0" fontId="8" fillId="0" borderId="7" xfId="0" applyFont="1" applyBorder="1"/>
    <xf numFmtId="0" fontId="1" fillId="0" borderId="8" xfId="0" applyFont="1" applyBorder="1" applyAlignment="1">
      <alignment horizontal="center" vertical="center" wrapText="1"/>
    </xf>
    <xf numFmtId="0" fontId="1" fillId="0" borderId="7" xfId="0" applyFont="1" applyBorder="1" applyAlignment="1">
      <alignment horizontal="left" vertical="center" wrapText="1"/>
    </xf>
    <xf numFmtId="0" fontId="1" fillId="0" borderId="7" xfId="0" applyFont="1" applyBorder="1" applyAlignment="1">
      <alignment horizontal="center" vertical="center" wrapText="1"/>
    </xf>
    <xf numFmtId="4" fontId="1" fillId="0" borderId="7" xfId="0" applyNumberFormat="1" applyFont="1" applyBorder="1" applyAlignment="1">
      <alignment horizontal="center" vertical="center" wrapText="1"/>
    </xf>
    <xf numFmtId="0" fontId="1" fillId="0" borderId="9" xfId="0" applyFont="1" applyBorder="1" applyAlignment="1">
      <alignment horizontal="left" vertical="center" wrapText="1"/>
    </xf>
    <xf numFmtId="4" fontId="1" fillId="0" borderId="8" xfId="0" applyNumberFormat="1" applyFont="1" applyBorder="1" applyAlignment="1">
      <alignment horizontal="center" vertical="center" wrapText="1"/>
    </xf>
    <xf numFmtId="0" fontId="1" fillId="0" borderId="0" xfId="0" applyFont="1" applyAlignment="1">
      <alignment wrapText="1"/>
    </xf>
    <xf numFmtId="0" fontId="6" fillId="0" borderId="6" xfId="0" applyFont="1" applyBorder="1" applyAlignment="1">
      <alignment horizontal="center" vertical="center" wrapText="1"/>
    </xf>
    <xf numFmtId="0" fontId="6" fillId="0" borderId="10" xfId="0" applyFont="1" applyBorder="1" applyAlignment="1">
      <alignment horizontal="center" vertical="center" wrapText="1"/>
    </xf>
    <xf numFmtId="0" fontId="8" fillId="0" borderId="10" xfId="0" applyFont="1" applyBorder="1"/>
    <xf numFmtId="0" fontId="6" fillId="0" borderId="11" xfId="0" applyFont="1" applyBorder="1" applyAlignment="1">
      <alignment horizontal="center" wrapText="1"/>
    </xf>
    <xf numFmtId="0" fontId="6" fillId="0" borderId="12" xfId="0" applyFont="1" applyBorder="1" applyAlignment="1">
      <alignment horizontal="center" wrapText="1"/>
    </xf>
    <xf numFmtId="0" fontId="8" fillId="0" borderId="12" xfId="0" applyFont="1" applyBorder="1"/>
    <xf numFmtId="0" fontId="6" fillId="0" borderId="0" xfId="0" applyFont="1" applyAlignment="1">
      <alignment horizontal="center" wrapText="1"/>
    </xf>
    <xf numFmtId="0" fontId="8" fillId="0" borderId="0" xfId="0" applyFont="1"/>
    <xf numFmtId="0" fontId="8" fillId="0" borderId="13" xfId="0" applyFont="1" applyBorder="1"/>
    <xf numFmtId="4" fontId="10" fillId="0" borderId="7" xfId="0" applyNumberFormat="1" applyFont="1" applyBorder="1" applyAlignment="1">
      <alignment horizontal="center" vertical="center" wrapText="1"/>
    </xf>
    <xf numFmtId="4" fontId="10" fillId="0" borderId="8" xfId="0" applyNumberFormat="1" applyFont="1" applyBorder="1" applyAlignment="1">
      <alignment horizontal="center" vertical="center" wrapText="1"/>
    </xf>
    <xf numFmtId="0" fontId="8" fillId="0" borderId="14" xfId="0" applyFont="1" applyBorder="1"/>
    <xf numFmtId="4" fontId="6" fillId="0" borderId="7" xfId="0" applyNumberFormat="1" applyFont="1" applyBorder="1" applyAlignment="1">
      <alignment horizontal="center" vertical="center" wrapText="1"/>
    </xf>
    <xf numFmtId="0" fontId="8" fillId="0" borderId="15" xfId="0" applyFont="1" applyBorder="1"/>
    <xf numFmtId="4" fontId="6" fillId="0" borderId="8" xfId="0" applyNumberFormat="1" applyFont="1" applyBorder="1" applyAlignment="1">
      <alignment horizontal="center" vertical="center" wrapText="1"/>
    </xf>
    <xf numFmtId="4" fontId="6" fillId="0" borderId="0" xfId="0" applyNumberFormat="1" applyFont="1" applyAlignment="1">
      <alignment horizontal="center" vertical="center" wrapText="1"/>
    </xf>
    <xf numFmtId="0" fontId="11" fillId="0" borderId="0" xfId="0" applyFont="1" applyAlignment="1">
      <alignment vertical="center" wrapText="1"/>
    </xf>
    <xf numFmtId="0" fontId="11" fillId="0" borderId="0" xfId="0" applyFont="1" applyAlignment="1">
      <alignment wrapText="1"/>
    </xf>
    <xf numFmtId="0" fontId="12" fillId="0" borderId="0" xfId="0" applyFont="1" applyAlignment="1">
      <alignment horizontal="center" vertical="center"/>
    </xf>
    <xf numFmtId="0" fontId="13" fillId="3" borderId="16" xfId="0" applyFont="1" applyFill="1" applyBorder="1" applyAlignment="1">
      <alignment horizontal="center" vertical="center" wrapText="1"/>
    </xf>
    <xf numFmtId="0" fontId="11" fillId="0" borderId="17" xfId="0" applyFont="1" applyBorder="1" applyAlignment="1">
      <alignment horizontal="center" vertical="center" wrapText="1"/>
    </xf>
    <xf numFmtId="180" fontId="11" fillId="0" borderId="18" xfId="0" applyNumberFormat="1" applyFont="1" applyBorder="1" applyAlignment="1" applyProtection="1">
      <alignment vertical="center"/>
      <protection locked="0"/>
    </xf>
    <xf numFmtId="0" fontId="13" fillId="4" borderId="19" xfId="0" applyFont="1" applyFill="1" applyBorder="1" applyAlignment="1">
      <alignment horizontal="center" vertical="center" wrapText="1"/>
    </xf>
    <xf numFmtId="0" fontId="13" fillId="4" borderId="20" xfId="0" applyFont="1" applyFill="1" applyBorder="1" applyAlignment="1">
      <alignment horizontal="center" vertical="center" wrapText="1"/>
    </xf>
    <xf numFmtId="0" fontId="13" fillId="3" borderId="21" xfId="0" applyFont="1" applyFill="1" applyBorder="1" applyAlignment="1">
      <alignment horizontal="center" vertical="center" wrapText="1"/>
    </xf>
    <xf numFmtId="0" fontId="13" fillId="3" borderId="22" xfId="0" applyFont="1" applyFill="1" applyBorder="1" applyAlignment="1">
      <alignment horizontal="center" vertical="center" wrapText="1"/>
    </xf>
    <xf numFmtId="0" fontId="13" fillId="3" borderId="23" xfId="0" applyFont="1" applyFill="1" applyBorder="1" applyAlignment="1">
      <alignment horizontal="center" vertical="center" wrapText="1"/>
    </xf>
    <xf numFmtId="0" fontId="11" fillId="0" borderId="16" xfId="0" applyFont="1" applyBorder="1" applyAlignment="1">
      <alignment horizontal="center" vertical="center" wrapText="1"/>
    </xf>
    <xf numFmtId="10" fontId="11" fillId="0" borderId="16" xfId="0" applyNumberFormat="1" applyFont="1" applyBorder="1" applyAlignment="1">
      <alignment horizontal="center" vertical="center" wrapText="1"/>
    </xf>
    <xf numFmtId="0" fontId="11" fillId="0" borderId="24" xfId="0" applyFont="1" applyBorder="1" applyAlignment="1">
      <alignment horizontal="center" vertical="center" wrapText="1"/>
    </xf>
    <xf numFmtId="0" fontId="11" fillId="0" borderId="25" xfId="0" applyFont="1" applyBorder="1" applyAlignment="1">
      <alignment horizontal="center" vertical="center" wrapText="1"/>
    </xf>
    <xf numFmtId="0" fontId="11" fillId="0" borderId="26" xfId="0" applyFont="1" applyBorder="1" applyAlignment="1">
      <alignment horizontal="center" vertical="center" wrapText="1"/>
    </xf>
    <xf numFmtId="10" fontId="11" fillId="0" borderId="17" xfId="0" applyNumberFormat="1" applyFont="1" applyBorder="1" applyAlignment="1">
      <alignment horizontal="center" vertical="center" wrapText="1"/>
    </xf>
    <xf numFmtId="0" fontId="13" fillId="4" borderId="21" xfId="0" applyFont="1" applyFill="1" applyBorder="1" applyAlignment="1">
      <alignment horizontal="center" vertical="center" wrapText="1"/>
    </xf>
    <xf numFmtId="0" fontId="13" fillId="4" borderId="22" xfId="0" applyFont="1" applyFill="1" applyBorder="1" applyAlignment="1">
      <alignment horizontal="center" vertical="center" wrapText="1"/>
    </xf>
    <xf numFmtId="0" fontId="11" fillId="0" borderId="23" xfId="0" applyFont="1" applyBorder="1" applyAlignment="1">
      <alignment horizontal="center" vertical="center" wrapText="1"/>
    </xf>
    <xf numFmtId="0" fontId="11" fillId="0" borderId="27" xfId="0" applyFont="1" applyBorder="1" applyAlignment="1">
      <alignment horizontal="center" vertical="center" wrapText="1"/>
    </xf>
    <xf numFmtId="0" fontId="11" fillId="0" borderId="28" xfId="0" applyFont="1" applyBorder="1" applyAlignment="1">
      <alignment horizontal="center" vertical="center" wrapText="1"/>
    </xf>
    <xf numFmtId="0" fontId="11" fillId="0" borderId="29" xfId="0" applyFont="1" applyBorder="1" applyAlignment="1">
      <alignment horizontal="center" vertical="center" wrapText="1"/>
    </xf>
    <xf numFmtId="10" fontId="11" fillId="0" borderId="23" xfId="0" applyNumberFormat="1" applyFont="1" applyBorder="1" applyAlignment="1">
      <alignment horizontal="center" vertical="center" wrapText="1"/>
    </xf>
    <xf numFmtId="10" fontId="11" fillId="0" borderId="16" xfId="0" applyNumberFormat="1" applyFont="1" applyBorder="1" applyAlignment="1" applyProtection="1">
      <alignment horizontal="center" vertical="center" wrapText="1"/>
      <protection locked="0"/>
    </xf>
    <xf numFmtId="0" fontId="11" fillId="0" borderId="30" xfId="0" applyFont="1" applyBorder="1" applyAlignment="1">
      <alignment horizontal="center" vertical="center" wrapText="1"/>
    </xf>
    <xf numFmtId="0" fontId="11" fillId="0" borderId="31" xfId="0" applyFont="1" applyBorder="1" applyAlignment="1">
      <alignment horizontal="center" vertical="center" wrapText="1"/>
    </xf>
    <xf numFmtId="0" fontId="11" fillId="0" borderId="32" xfId="0" applyFont="1" applyBorder="1" applyAlignment="1">
      <alignment horizontal="center" vertical="center" wrapText="1"/>
    </xf>
    <xf numFmtId="0" fontId="14" fillId="0" borderId="16" xfId="0" applyFont="1" applyBorder="1" applyAlignment="1">
      <alignment horizontal="center" vertical="center" wrapText="1"/>
    </xf>
    <xf numFmtId="0" fontId="14" fillId="0" borderId="30" xfId="0" applyFont="1" applyBorder="1" applyAlignment="1">
      <alignment horizontal="center" vertical="center" wrapText="1"/>
    </xf>
    <xf numFmtId="0" fontId="14" fillId="0" borderId="31" xfId="0" applyFont="1" applyBorder="1" applyAlignment="1">
      <alignment horizontal="center" vertical="center" wrapText="1"/>
    </xf>
    <xf numFmtId="0" fontId="14" fillId="0" borderId="32" xfId="0" applyFont="1" applyBorder="1" applyAlignment="1">
      <alignment horizontal="center" vertical="center" wrapText="1"/>
    </xf>
    <xf numFmtId="10" fontId="15" fillId="0" borderId="16" xfId="0" applyNumberFormat="1" applyFont="1" applyBorder="1" applyAlignment="1" applyProtection="1">
      <alignment horizontal="center" vertical="center" wrapText="1"/>
      <protection locked="0"/>
    </xf>
    <xf numFmtId="10" fontId="11" fillId="0" borderId="17" xfId="0" applyNumberFormat="1" applyFont="1" applyBorder="1" applyAlignment="1" applyProtection="1">
      <alignment horizontal="center" vertical="center" wrapText="1"/>
      <protection locked="0"/>
    </xf>
    <xf numFmtId="49" fontId="11" fillId="0" borderId="23" xfId="0" applyNumberFormat="1" applyFont="1" applyBorder="1" applyAlignment="1">
      <alignment horizontal="center" vertical="center" wrapText="1"/>
    </xf>
    <xf numFmtId="0" fontId="11" fillId="0" borderId="33" xfId="0" applyFont="1" applyBorder="1" applyAlignment="1">
      <alignment horizontal="center" vertical="center" wrapText="1"/>
    </xf>
    <xf numFmtId="0" fontId="11" fillId="0" borderId="34" xfId="0" applyFont="1" applyBorder="1" applyAlignment="1">
      <alignment horizontal="center" vertical="center" wrapText="1"/>
    </xf>
    <xf numFmtId="0" fontId="11" fillId="0" borderId="35" xfId="0" applyFont="1" applyBorder="1" applyAlignment="1">
      <alignment horizontal="center" vertical="center" wrapText="1"/>
    </xf>
    <xf numFmtId="180" fontId="11" fillId="0" borderId="33" xfId="0" applyNumberFormat="1" applyFont="1" applyBorder="1" applyAlignment="1">
      <alignment horizontal="left" vertical="center" wrapText="1"/>
    </xf>
    <xf numFmtId="49" fontId="11" fillId="0" borderId="17" xfId="0" applyNumberFormat="1" applyFont="1" applyBorder="1" applyAlignment="1">
      <alignment horizontal="center" vertical="center" wrapText="1"/>
    </xf>
    <xf numFmtId="0" fontId="16" fillId="0" borderId="30" xfId="0" applyFont="1" applyBorder="1" applyAlignment="1">
      <alignment horizontal="left" vertical="center" wrapText="1"/>
    </xf>
    <xf numFmtId="49" fontId="11" fillId="0" borderId="16" xfId="0" applyNumberFormat="1" applyFont="1" applyBorder="1" applyAlignment="1">
      <alignment horizontal="center" vertical="center" wrapText="1"/>
    </xf>
    <xf numFmtId="181" fontId="17" fillId="0" borderId="30" xfId="0" applyNumberFormat="1" applyFont="1" applyBorder="1" applyAlignment="1">
      <alignment horizontal="center" vertical="center" wrapText="1"/>
    </xf>
    <xf numFmtId="181" fontId="18" fillId="0" borderId="11" xfId="0" applyNumberFormat="1" applyFont="1" applyBorder="1" applyAlignment="1">
      <alignment horizontal="center" vertical="center" wrapText="1"/>
    </xf>
    <xf numFmtId="0" fontId="13" fillId="3" borderId="36" xfId="0" applyFont="1" applyFill="1" applyBorder="1" applyAlignment="1">
      <alignment horizontal="center" vertical="center" wrapText="1"/>
    </xf>
    <xf numFmtId="0" fontId="14" fillId="0" borderId="23" xfId="0" applyFont="1" applyBorder="1" applyAlignment="1">
      <alignment horizontal="left" vertical="center" wrapText="1"/>
    </xf>
    <xf numFmtId="0" fontId="14" fillId="0" borderId="16" xfId="0" applyFont="1" applyBorder="1" applyAlignment="1">
      <alignment horizontal="left" vertical="center" wrapText="1"/>
    </xf>
    <xf numFmtId="0" fontId="11" fillId="0" borderId="16" xfId="0" applyFont="1" applyBorder="1" applyAlignment="1">
      <alignment horizontal="left" vertical="center" wrapText="1"/>
    </xf>
    <xf numFmtId="0" fontId="14" fillId="0" borderId="17" xfId="0" applyFont="1" applyBorder="1" applyAlignment="1">
      <alignment horizontal="left" vertical="center" wrapText="1"/>
    </xf>
    <xf numFmtId="10" fontId="15" fillId="0" borderId="17" xfId="0" applyNumberFormat="1" applyFont="1" applyBorder="1" applyAlignment="1" applyProtection="1">
      <alignment horizontal="center" vertical="center" wrapText="1"/>
      <protection locked="0"/>
    </xf>
    <xf numFmtId="0" fontId="13" fillId="4" borderId="21" xfId="0" applyFont="1" applyFill="1" applyBorder="1" applyAlignment="1">
      <alignment horizontal="center" wrapText="1"/>
    </xf>
    <xf numFmtId="0" fontId="13" fillId="4" borderId="22" xfId="0" applyFont="1" applyFill="1" applyBorder="1" applyAlignment="1">
      <alignment horizontal="center" wrapText="1"/>
    </xf>
    <xf numFmtId="0" fontId="19" fillId="0" borderId="21" xfId="0" applyFont="1" applyBorder="1" applyAlignment="1">
      <alignment horizontal="left" vertical="top" wrapText="1"/>
    </xf>
    <xf numFmtId="0" fontId="20" fillId="0" borderId="22" xfId="0" applyFont="1" applyBorder="1" applyAlignment="1">
      <alignment horizontal="left" vertical="top" wrapText="1"/>
    </xf>
    <xf numFmtId="0" fontId="14" fillId="0" borderId="23" xfId="0" applyFont="1" applyBorder="1" applyAlignment="1">
      <alignment horizontal="center" vertical="center" wrapText="1"/>
    </xf>
    <xf numFmtId="0" fontId="11" fillId="0" borderId="23" xfId="0" applyFont="1" applyBorder="1" applyAlignment="1">
      <alignment horizontal="left" vertical="center" wrapText="1"/>
    </xf>
    <xf numFmtId="10" fontId="11" fillId="0" borderId="16" xfId="3" applyNumberFormat="1" applyFont="1" applyBorder="1" applyAlignment="1">
      <alignment horizontal="center" vertical="center" wrapText="1"/>
    </xf>
    <xf numFmtId="0" fontId="11" fillId="0" borderId="30" xfId="0" applyFont="1" applyBorder="1" applyAlignment="1">
      <alignment horizontal="left" vertical="center" wrapText="1"/>
    </xf>
    <xf numFmtId="0" fontId="11" fillId="0" borderId="31" xfId="0" applyFont="1" applyBorder="1" applyAlignment="1">
      <alignment horizontal="left" vertical="center" wrapText="1"/>
    </xf>
    <xf numFmtId="0" fontId="11" fillId="0" borderId="32" xfId="0" applyFont="1" applyBorder="1" applyAlignment="1">
      <alignment horizontal="left" vertical="center" wrapText="1"/>
    </xf>
    <xf numFmtId="0" fontId="14" fillId="0" borderId="17" xfId="0" applyFont="1" applyBorder="1" applyAlignment="1">
      <alignment horizontal="center" vertical="center" wrapText="1"/>
    </xf>
    <xf numFmtId="0" fontId="11" fillId="0" borderId="17" xfId="0" applyFont="1" applyBorder="1" applyAlignment="1">
      <alignment horizontal="left" vertical="center" wrapText="1"/>
    </xf>
    <xf numFmtId="0" fontId="13" fillId="5" borderId="21" xfId="0" applyFont="1" applyFill="1" applyBorder="1" applyAlignment="1">
      <alignment horizontal="center" vertical="center" wrapText="1"/>
    </xf>
    <xf numFmtId="0" fontId="13" fillId="5" borderId="22" xfId="0" applyFont="1" applyFill="1" applyBorder="1" applyAlignment="1">
      <alignment horizontal="center" vertical="center" wrapText="1"/>
    </xf>
    <xf numFmtId="0" fontId="13" fillId="5" borderId="20" xfId="0" applyFont="1" applyFill="1" applyBorder="1" applyAlignment="1">
      <alignment horizontal="center" vertical="center" wrapText="1"/>
    </xf>
    <xf numFmtId="0" fontId="11" fillId="0" borderId="36" xfId="0" applyFont="1" applyBorder="1" applyAlignment="1">
      <alignment horizontal="center" vertical="center" wrapText="1"/>
    </xf>
    <xf numFmtId="0" fontId="1" fillId="0" borderId="37" xfId="0" applyFont="1" applyBorder="1" applyAlignment="1">
      <alignment horizontal="left" vertical="center" wrapText="1"/>
    </xf>
    <xf numFmtId="0" fontId="1" fillId="0" borderId="0" xfId="0" applyFont="1" applyAlignment="1">
      <alignment horizontal="left" vertical="center" wrapText="1"/>
    </xf>
    <xf numFmtId="0" fontId="1" fillId="0" borderId="18" xfId="0" applyFont="1" applyBorder="1" applyAlignment="1">
      <alignment horizontal="left" vertical="center" wrapText="1"/>
    </xf>
    <xf numFmtId="0" fontId="21" fillId="0" borderId="11" xfId="0" applyFont="1" applyBorder="1" applyAlignment="1">
      <alignment horizontal="center" vertical="center" wrapText="1"/>
    </xf>
    <xf numFmtId="0" fontId="14" fillId="0" borderId="27" xfId="0" applyFont="1" applyBorder="1" applyAlignment="1">
      <alignment horizontal="left" vertical="center" wrapText="1"/>
    </xf>
    <xf numFmtId="0" fontId="14" fillId="0" borderId="28" xfId="0" applyFont="1" applyBorder="1" applyAlignment="1">
      <alignment horizontal="left" vertical="center" wrapText="1"/>
    </xf>
    <xf numFmtId="0" fontId="14" fillId="0" borderId="29" xfId="0" applyFont="1" applyBorder="1" applyAlignment="1">
      <alignment horizontal="left" vertical="center" wrapText="1"/>
    </xf>
    <xf numFmtId="0" fontId="11" fillId="0" borderId="37" xfId="0" applyFont="1" applyBorder="1" applyAlignment="1">
      <alignment horizontal="center" vertical="center" wrapText="1"/>
    </xf>
    <xf numFmtId="0" fontId="14" fillId="0" borderId="30" xfId="0" applyFont="1" applyBorder="1" applyAlignment="1">
      <alignment horizontal="left" vertical="center" wrapText="1"/>
    </xf>
    <xf numFmtId="0" fontId="0" fillId="0" borderId="31" xfId="0" applyBorder="1" applyAlignment="1">
      <alignment horizontal="left" vertical="center" wrapText="1"/>
    </xf>
    <xf numFmtId="0" fontId="0" fillId="0" borderId="32" xfId="0" applyBorder="1" applyAlignment="1">
      <alignment horizontal="left" vertical="center" wrapText="1"/>
    </xf>
    <xf numFmtId="0" fontId="14" fillId="0" borderId="24" xfId="0" applyFont="1" applyBorder="1" applyAlignment="1">
      <alignment horizontal="left" vertical="center" wrapText="1"/>
    </xf>
    <xf numFmtId="0" fontId="0" fillId="0" borderId="25" xfId="0" applyBorder="1" applyAlignment="1">
      <alignment horizontal="left" vertical="center" wrapText="1"/>
    </xf>
    <xf numFmtId="0" fontId="0" fillId="0" borderId="26" xfId="0" applyBorder="1" applyAlignment="1">
      <alignment horizontal="left" vertical="center" wrapText="1"/>
    </xf>
    <xf numFmtId="0" fontId="22" fillId="0" borderId="23" xfId="0" applyFont="1" applyBorder="1" applyAlignment="1">
      <alignment horizontal="center" vertical="center" wrapText="1"/>
    </xf>
    <xf numFmtId="10" fontId="14" fillId="0" borderId="23" xfId="0" applyNumberFormat="1" applyFont="1" applyBorder="1" applyAlignment="1" applyProtection="1">
      <alignment horizontal="center" vertical="center" wrapText="1"/>
      <protection locked="0"/>
    </xf>
    <xf numFmtId="0" fontId="22" fillId="0" borderId="16" xfId="0" applyFont="1" applyBorder="1" applyAlignment="1">
      <alignment horizontal="center" vertical="center" wrapText="1"/>
    </xf>
    <xf numFmtId="10" fontId="14" fillId="0" borderId="16" xfId="0" applyNumberFormat="1" applyFont="1" applyBorder="1" applyAlignment="1" applyProtection="1">
      <alignment horizontal="center" vertical="center" wrapText="1"/>
      <protection locked="0"/>
    </xf>
    <xf numFmtId="10" fontId="19" fillId="0" borderId="16" xfId="0" applyNumberFormat="1" applyFont="1" applyBorder="1" applyAlignment="1">
      <alignment horizontal="center" vertical="center" wrapText="1"/>
    </xf>
    <xf numFmtId="0" fontId="22" fillId="0" borderId="17" xfId="0" applyFont="1" applyBorder="1" applyAlignment="1">
      <alignment horizontal="center" vertical="center" wrapText="1"/>
    </xf>
    <xf numFmtId="0" fontId="14" fillId="0" borderId="25" xfId="0" applyFont="1" applyBorder="1" applyAlignment="1">
      <alignment horizontal="left" vertical="center" wrapText="1"/>
    </xf>
    <xf numFmtId="0" fontId="14" fillId="0" borderId="26" xfId="0" applyFont="1" applyBorder="1" applyAlignment="1">
      <alignment horizontal="left" vertical="center" wrapText="1"/>
    </xf>
    <xf numFmtId="0" fontId="23" fillId="0" borderId="0" xfId="0" applyFont="1" applyAlignment="1">
      <alignment horizontal="center" vertical="center" wrapText="1"/>
    </xf>
    <xf numFmtId="0" fontId="22" fillId="0" borderId="36" xfId="0" applyFont="1" applyBorder="1" applyAlignment="1">
      <alignment horizontal="center" vertical="center" wrapText="1"/>
    </xf>
    <xf numFmtId="0" fontId="14" fillId="0" borderId="37" xfId="0" applyFont="1" applyBorder="1" applyAlignment="1">
      <alignment horizontal="left" vertical="center" wrapText="1"/>
    </xf>
    <xf numFmtId="0" fontId="14" fillId="0" borderId="0" xfId="0" applyFont="1" applyAlignment="1">
      <alignment horizontal="left" vertical="center" wrapText="1"/>
    </xf>
    <xf numFmtId="0" fontId="14" fillId="0" borderId="18" xfId="0" applyFont="1" applyBorder="1" applyAlignment="1">
      <alignment horizontal="left" vertical="center" wrapText="1"/>
    </xf>
    <xf numFmtId="10" fontId="24" fillId="0" borderId="16" xfId="0" applyNumberFormat="1" applyFont="1" applyBorder="1" applyAlignment="1">
      <alignment horizontal="center" vertical="center" wrapText="1"/>
    </xf>
    <xf numFmtId="0" fontId="13" fillId="3" borderId="33" xfId="0" applyFont="1" applyFill="1" applyBorder="1" applyAlignment="1">
      <alignment horizontal="center" vertical="center" wrapText="1"/>
    </xf>
    <xf numFmtId="0" fontId="13" fillId="3" borderId="34" xfId="0" applyFont="1" applyFill="1" applyBorder="1" applyAlignment="1">
      <alignment horizontal="center" vertical="center" wrapText="1"/>
    </xf>
    <xf numFmtId="0" fontId="13" fillId="3" borderId="31" xfId="0" applyFont="1" applyFill="1" applyBorder="1" applyAlignment="1">
      <alignment horizontal="center" vertical="center" wrapText="1"/>
    </xf>
    <xf numFmtId="0" fontId="21" fillId="0" borderId="30" xfId="0" applyFont="1" applyBorder="1" applyAlignment="1">
      <alignment horizontal="center" vertical="center" wrapText="1"/>
    </xf>
    <xf numFmtId="180" fontId="11" fillId="0" borderId="16" xfId="0" applyNumberFormat="1" applyFont="1" applyBorder="1" applyAlignment="1">
      <alignment horizontal="center" vertical="center" wrapText="1"/>
    </xf>
    <xf numFmtId="0" fontId="21" fillId="0" borderId="30" xfId="0" applyFont="1" applyBorder="1" applyAlignment="1">
      <alignment horizontal="left" wrapText="1"/>
    </xf>
    <xf numFmtId="0" fontId="21" fillId="0" borderId="31" xfId="0" applyFont="1" applyBorder="1" applyAlignment="1">
      <alignment horizontal="left" wrapText="1"/>
    </xf>
    <xf numFmtId="180" fontId="11" fillId="0" borderId="24" xfId="0" applyNumberFormat="1" applyFont="1" applyBorder="1" applyAlignment="1">
      <alignment horizontal="center" vertical="center" wrapText="1"/>
    </xf>
    <xf numFmtId="180" fontId="11" fillId="0" borderId="25" xfId="0" applyNumberFormat="1" applyFont="1" applyBorder="1" applyAlignment="1">
      <alignment horizontal="center" vertical="center" wrapText="1"/>
    </xf>
    <xf numFmtId="180" fontId="11" fillId="0" borderId="26" xfId="0" applyNumberFormat="1" applyFont="1" applyBorder="1" applyAlignment="1">
      <alignment horizontal="center" vertical="center" wrapText="1"/>
    </xf>
    <xf numFmtId="0" fontId="11" fillId="0" borderId="38" xfId="0" applyFont="1" applyBorder="1" applyAlignment="1">
      <alignment horizontal="left" vertical="center" wrapText="1"/>
    </xf>
    <xf numFmtId="0" fontId="11" fillId="0" borderId="39" xfId="0" applyFont="1" applyBorder="1" applyAlignment="1">
      <alignment horizontal="left" vertical="center" wrapText="1"/>
    </xf>
    <xf numFmtId="0" fontId="11" fillId="0" borderId="27" xfId="0" applyFont="1" applyBorder="1" applyAlignment="1">
      <alignment horizontal="center" wrapText="1"/>
    </xf>
    <xf numFmtId="0" fontId="11" fillId="0" borderId="28" xfId="0" applyFont="1" applyBorder="1" applyAlignment="1">
      <alignment horizontal="center" wrapText="1"/>
    </xf>
    <xf numFmtId="0" fontId="11" fillId="0" borderId="29" xfId="0" applyFont="1" applyBorder="1" applyAlignment="1">
      <alignment horizontal="center" wrapText="1"/>
    </xf>
    <xf numFmtId="0" fontId="11" fillId="0" borderId="23" xfId="0" applyFont="1" applyBorder="1" applyAlignment="1">
      <alignment wrapText="1"/>
    </xf>
    <xf numFmtId="0" fontId="11" fillId="0" borderId="30" xfId="0" applyFont="1" applyBorder="1" applyAlignment="1">
      <alignment horizontal="center" wrapText="1"/>
    </xf>
    <xf numFmtId="0" fontId="11" fillId="0" borderId="31" xfId="0" applyFont="1" applyBorder="1" applyAlignment="1">
      <alignment horizontal="center" wrapText="1"/>
    </xf>
    <xf numFmtId="0" fontId="11" fillId="0" borderId="32" xfId="0" applyFont="1" applyBorder="1" applyAlignment="1">
      <alignment horizontal="center" wrapText="1"/>
    </xf>
    <xf numFmtId="0" fontId="11" fillId="0" borderId="16" xfId="0" applyFont="1" applyBorder="1" applyAlignment="1">
      <alignment wrapText="1"/>
    </xf>
    <xf numFmtId="0" fontId="11" fillId="0" borderId="30" xfId="0" applyFont="1" applyBorder="1" applyAlignment="1">
      <alignment vertical="center" wrapText="1"/>
    </xf>
    <xf numFmtId="0" fontId="11" fillId="0" borderId="31" xfId="0" applyFont="1" applyBorder="1" applyAlignment="1">
      <alignment vertical="center" wrapText="1"/>
    </xf>
    <xf numFmtId="0" fontId="11" fillId="0" borderId="17" xfId="0" applyFont="1" applyBorder="1" applyAlignment="1">
      <alignment vertical="center" wrapText="1"/>
    </xf>
    <xf numFmtId="180" fontId="11" fillId="0" borderId="34" xfId="0" applyNumberFormat="1" applyFont="1" applyBorder="1" applyAlignment="1">
      <alignment horizontal="left" vertical="center" wrapText="1"/>
    </xf>
    <xf numFmtId="181" fontId="11" fillId="0" borderId="31" xfId="0" applyNumberFormat="1" applyFont="1" applyBorder="1" applyAlignment="1">
      <alignment horizontal="center" vertical="center" wrapText="1"/>
    </xf>
    <xf numFmtId="0" fontId="25" fillId="0" borderId="12" xfId="0" applyFont="1" applyBorder="1"/>
    <xf numFmtId="0" fontId="25" fillId="0" borderId="15" xfId="0" applyFont="1" applyBorder="1"/>
    <xf numFmtId="0" fontId="16" fillId="0" borderId="11" xfId="0" applyFont="1" applyBorder="1" applyAlignment="1">
      <alignment horizontal="left" vertical="center" wrapText="1"/>
    </xf>
    <xf numFmtId="0" fontId="0" fillId="0" borderId="31" xfId="0" applyBorder="1" applyAlignment="1">
      <alignment horizontal="left" wrapText="1"/>
    </xf>
    <xf numFmtId="2" fontId="11" fillId="0" borderId="30" xfId="0" applyNumberFormat="1" applyFont="1" applyBorder="1" applyAlignment="1">
      <alignment horizontal="center" vertical="center" wrapText="1"/>
    </xf>
    <xf numFmtId="2" fontId="11" fillId="0" borderId="31" xfId="0" applyNumberFormat="1" applyFont="1" applyBorder="1" applyAlignment="1">
      <alignment horizontal="center" vertical="center" wrapText="1"/>
    </xf>
    <xf numFmtId="2" fontId="11" fillId="0" borderId="32" xfId="0" applyNumberFormat="1" applyFont="1" applyBorder="1" applyAlignment="1">
      <alignment horizontal="center" vertical="center" wrapText="1"/>
    </xf>
    <xf numFmtId="0" fontId="17" fillId="0" borderId="30" xfId="0" applyFont="1" applyBorder="1" applyAlignment="1">
      <alignment horizontal="center" vertical="center" wrapText="1"/>
    </xf>
    <xf numFmtId="0" fontId="11" fillId="0" borderId="38" xfId="0" applyFont="1" applyBorder="1" applyAlignment="1">
      <alignment horizontal="center" vertical="center" wrapText="1"/>
    </xf>
    <xf numFmtId="0" fontId="11" fillId="0" borderId="39" xfId="0" applyFont="1" applyBorder="1" applyAlignment="1">
      <alignment horizontal="center" vertical="center" wrapText="1"/>
    </xf>
    <xf numFmtId="0" fontId="11" fillId="0" borderId="40" xfId="0" applyFont="1" applyBorder="1" applyAlignment="1">
      <alignment horizontal="center" vertical="center" wrapText="1"/>
    </xf>
    <xf numFmtId="0" fontId="11" fillId="0" borderId="33" xfId="0" applyFont="1" applyBorder="1" applyAlignment="1">
      <alignment horizontal="left" vertical="center" wrapText="1"/>
    </xf>
    <xf numFmtId="0" fontId="11" fillId="0" borderId="34" xfId="0" applyFont="1" applyBorder="1" applyAlignment="1">
      <alignment horizontal="left" vertical="center" wrapText="1"/>
    </xf>
    <xf numFmtId="0" fontId="11" fillId="0" borderId="32" xfId="0" applyFont="1" applyBorder="1" applyAlignment="1">
      <alignment vertical="center" wrapText="1"/>
    </xf>
    <xf numFmtId="0" fontId="21" fillId="0" borderId="30" xfId="0" applyFont="1" applyBorder="1" applyAlignment="1">
      <alignment horizontal="left" vertical="center" wrapText="1"/>
    </xf>
    <xf numFmtId="0" fontId="21" fillId="0" borderId="11" xfId="0" applyFont="1" applyBorder="1" applyAlignment="1">
      <alignment horizontal="left" vertical="center" wrapText="1"/>
    </xf>
    <xf numFmtId="0" fontId="11" fillId="0" borderId="0" xfId="0" applyFont="1" applyAlignment="1">
      <alignment horizontal="center" vertical="center" wrapText="1"/>
    </xf>
    <xf numFmtId="10" fontId="26" fillId="0" borderId="30" xfId="0" applyNumberFormat="1" applyFont="1" applyBorder="1" applyAlignment="1">
      <alignment horizontal="center" vertical="center" wrapText="1"/>
    </xf>
    <xf numFmtId="10" fontId="24" fillId="0" borderId="32" xfId="0" applyNumberFormat="1" applyFont="1" applyBorder="1" applyAlignment="1">
      <alignment horizontal="center" vertical="center" wrapText="1"/>
    </xf>
    <xf numFmtId="0" fontId="23" fillId="0" borderId="30" xfId="0" applyFont="1" applyBorder="1" applyAlignment="1">
      <alignment horizontal="center" vertical="center" wrapText="1"/>
    </xf>
    <xf numFmtId="0" fontId="16" fillId="0" borderId="32" xfId="0" applyFont="1" applyBorder="1" applyAlignment="1">
      <alignment horizontal="center" vertical="center" wrapText="1"/>
    </xf>
    <xf numFmtId="0" fontId="11" fillId="0" borderId="24" xfId="0" applyFont="1" applyBorder="1" applyAlignment="1">
      <alignment horizontal="left" vertical="center" wrapText="1"/>
    </xf>
    <xf numFmtId="0" fontId="11" fillId="0" borderId="25" xfId="0" applyFont="1" applyBorder="1" applyAlignment="1">
      <alignment horizontal="left" vertical="center" wrapText="1"/>
    </xf>
    <xf numFmtId="10" fontId="11" fillId="0" borderId="30" xfId="0" applyNumberFormat="1" applyFont="1" applyBorder="1" applyAlignment="1">
      <alignment horizontal="center" vertical="center" wrapText="1"/>
    </xf>
    <xf numFmtId="10" fontId="11" fillId="0" borderId="32" xfId="0" applyNumberFormat="1" applyFont="1" applyBorder="1" applyAlignment="1">
      <alignment horizontal="center" vertical="center" wrapText="1"/>
    </xf>
    <xf numFmtId="0" fontId="11" fillId="0" borderId="37" xfId="0" applyFont="1" applyBorder="1" applyAlignment="1">
      <alignment horizontal="left" vertical="center" wrapText="1"/>
    </xf>
    <xf numFmtId="0" fontId="11" fillId="0" borderId="0" xfId="0" applyFont="1" applyAlignment="1">
      <alignment horizontal="left" vertical="center" wrapText="1"/>
    </xf>
    <xf numFmtId="9" fontId="11" fillId="0" borderId="30" xfId="0" applyNumberFormat="1" applyFont="1" applyBorder="1" applyAlignment="1">
      <alignment horizontal="center" vertical="center" wrapText="1"/>
    </xf>
    <xf numFmtId="0" fontId="11" fillId="0" borderId="27" xfId="0" applyFont="1" applyBorder="1" applyAlignment="1">
      <alignment horizontal="left" vertical="center" wrapText="1"/>
    </xf>
    <xf numFmtId="0" fontId="11" fillId="0" borderId="28" xfId="0" applyFont="1" applyBorder="1" applyAlignment="1">
      <alignment horizontal="left" vertical="center" wrapText="1"/>
    </xf>
    <xf numFmtId="0" fontId="13" fillId="3" borderId="32" xfId="0" applyFont="1" applyFill="1" applyBorder="1" applyAlignment="1">
      <alignment horizontal="center" vertical="center" wrapText="1"/>
    </xf>
    <xf numFmtId="0" fontId="13" fillId="4" borderId="41" xfId="0" applyFont="1" applyFill="1" applyBorder="1" applyAlignment="1">
      <alignment horizontal="center" vertical="center" wrapText="1"/>
    </xf>
    <xf numFmtId="0" fontId="13" fillId="3" borderId="42" xfId="0" applyFont="1" applyFill="1" applyBorder="1" applyAlignment="1">
      <alignment horizontal="center" vertical="center" wrapText="1"/>
    </xf>
    <xf numFmtId="0" fontId="21" fillId="0" borderId="32" xfId="0" applyFont="1" applyBorder="1" applyAlignment="1">
      <alignment horizontal="left" wrapText="1"/>
    </xf>
    <xf numFmtId="0" fontId="11" fillId="0" borderId="40" xfId="0" applyFont="1" applyBorder="1" applyAlignment="1">
      <alignment horizontal="left" vertical="center" wrapText="1"/>
    </xf>
    <xf numFmtId="0" fontId="13" fillId="4" borderId="42" xfId="0" applyFont="1" applyFill="1" applyBorder="1" applyAlignment="1">
      <alignment horizontal="center" vertical="center" wrapText="1"/>
    </xf>
    <xf numFmtId="180" fontId="11" fillId="0" borderId="35" xfId="0" applyNumberFormat="1" applyFont="1" applyBorder="1" applyAlignment="1">
      <alignment horizontal="left" vertical="center" wrapText="1"/>
    </xf>
    <xf numFmtId="181" fontId="11" fillId="0" borderId="32" xfId="0" applyNumberFormat="1" applyFont="1" applyBorder="1" applyAlignment="1">
      <alignment horizontal="center" vertical="center" wrapText="1"/>
    </xf>
    <xf numFmtId="0" fontId="0" fillId="0" borderId="32" xfId="0" applyBorder="1" applyAlignment="1">
      <alignment horizontal="left" wrapText="1"/>
    </xf>
    <xf numFmtId="0" fontId="13" fillId="4" borderId="42" xfId="0" applyFont="1" applyFill="1" applyBorder="1" applyAlignment="1">
      <alignment horizontal="center" wrapText="1"/>
    </xf>
    <xf numFmtId="0" fontId="20" fillId="0" borderId="42" xfId="0" applyFont="1" applyBorder="1" applyAlignment="1">
      <alignment horizontal="left" vertical="top" wrapText="1"/>
    </xf>
    <xf numFmtId="0" fontId="11" fillId="0" borderId="35" xfId="0" applyFont="1" applyBorder="1" applyAlignment="1">
      <alignment horizontal="left" vertical="center" wrapText="1"/>
    </xf>
    <xf numFmtId="0" fontId="13" fillId="5" borderId="42" xfId="0" applyFont="1" applyFill="1" applyBorder="1" applyAlignment="1">
      <alignment horizontal="center" vertical="center" wrapText="1"/>
    </xf>
    <xf numFmtId="0" fontId="11" fillId="0" borderId="18" xfId="0" applyFont="1" applyBorder="1" applyAlignment="1">
      <alignment horizontal="center" vertical="center" wrapText="1"/>
    </xf>
    <xf numFmtId="0" fontId="11" fillId="0" borderId="26" xfId="0" applyFont="1" applyBorder="1" applyAlignment="1">
      <alignment horizontal="left" vertical="center" wrapText="1"/>
    </xf>
    <xf numFmtId="0" fontId="11" fillId="0" borderId="18" xfId="0" applyFont="1" applyBorder="1" applyAlignment="1">
      <alignment horizontal="left" vertical="center" wrapText="1"/>
    </xf>
    <xf numFmtId="0" fontId="11" fillId="0" borderId="29" xfId="0" applyFont="1" applyBorder="1" applyAlignment="1">
      <alignment horizontal="left" vertical="center" wrapText="1"/>
    </xf>
    <xf numFmtId="0" fontId="11" fillId="0" borderId="0" xfId="0" applyFont="1"/>
    <xf numFmtId="0" fontId="11" fillId="0" borderId="0" xfId="0" applyFont="1" applyAlignment="1">
      <alignment vertical="center"/>
    </xf>
    <xf numFmtId="0" fontId="27" fillId="0" borderId="0" xfId="0" applyFont="1"/>
    <xf numFmtId="0" fontId="21" fillId="0" borderId="0" xfId="0" applyFont="1"/>
    <xf numFmtId="0" fontId="16" fillId="0" borderId="0" xfId="0" applyFont="1" applyAlignment="1">
      <alignment horizontal="center"/>
    </xf>
    <xf numFmtId="0" fontId="28" fillId="0" borderId="24" xfId="0" applyFont="1" applyBorder="1" applyAlignment="1">
      <alignment horizontal="left" vertical="top"/>
    </xf>
    <xf numFmtId="0" fontId="28" fillId="0" borderId="25" xfId="0" applyFont="1" applyBorder="1" applyAlignment="1">
      <alignment horizontal="left" vertical="top"/>
    </xf>
    <xf numFmtId="0" fontId="28" fillId="0" borderId="37" xfId="0" applyFont="1" applyBorder="1" applyAlignment="1">
      <alignment horizontal="left" vertical="top"/>
    </xf>
    <xf numFmtId="0" fontId="28" fillId="0" borderId="0" xfId="0" applyFont="1" applyAlignment="1">
      <alignment horizontal="left" vertical="top"/>
    </xf>
    <xf numFmtId="0" fontId="28" fillId="0" borderId="27" xfId="0" applyFont="1" applyBorder="1" applyAlignment="1">
      <alignment horizontal="left" vertical="top"/>
    </xf>
    <xf numFmtId="0" fontId="28" fillId="0" borderId="28" xfId="0" applyFont="1" applyBorder="1" applyAlignment="1">
      <alignment horizontal="left" vertical="top"/>
    </xf>
    <xf numFmtId="0" fontId="7" fillId="4" borderId="30" xfId="0" applyFont="1" applyFill="1" applyBorder="1" applyAlignment="1">
      <alignment horizontal="left" vertical="center" indent="8"/>
    </xf>
    <xf numFmtId="0" fontId="7" fillId="4" borderId="31" xfId="0" applyFont="1" applyFill="1" applyBorder="1" applyAlignment="1">
      <alignment horizontal="left" vertical="center" indent="8"/>
    </xf>
    <xf numFmtId="0" fontId="21" fillId="0" borderId="37" xfId="0" applyFont="1" applyBorder="1"/>
    <xf numFmtId="0" fontId="19" fillId="0" borderId="0" xfId="0" applyFont="1" applyAlignment="1">
      <alignment horizontal="left" vertical="center"/>
    </xf>
    <xf numFmtId="0" fontId="21" fillId="0" borderId="25" xfId="0" applyFont="1" applyBorder="1" applyAlignment="1">
      <alignment horizontal="center" vertical="center"/>
    </xf>
    <xf numFmtId="0" fontId="28" fillId="0" borderId="0" xfId="0" applyFont="1" applyAlignment="1" applyProtection="1">
      <alignment horizontal="center" vertical="center" wrapText="1"/>
      <protection locked="0"/>
    </xf>
    <xf numFmtId="49" fontId="29" fillId="0" borderId="28" xfId="0" applyNumberFormat="1" applyFont="1" applyBorder="1" applyAlignment="1">
      <alignment horizontal="center" vertical="center"/>
    </xf>
    <xf numFmtId="0" fontId="7" fillId="4" borderId="16" xfId="0" applyFont="1" applyFill="1" applyBorder="1" applyAlignment="1">
      <alignment horizontal="center" vertical="center"/>
    </xf>
    <xf numFmtId="0" fontId="19" fillId="0" borderId="37" xfId="0" applyFont="1" applyBorder="1" applyAlignment="1">
      <alignment horizontal="center" vertical="center"/>
    </xf>
    <xf numFmtId="0" fontId="19" fillId="0" borderId="0" xfId="0" applyFont="1" applyAlignment="1">
      <alignment vertical="center"/>
    </xf>
    <xf numFmtId="0" fontId="21" fillId="0" borderId="25" xfId="0" applyFont="1" applyBorder="1" applyAlignment="1" applyProtection="1">
      <alignment horizontal="left" vertical="center" indent="3"/>
      <protection locked="0"/>
    </xf>
    <xf numFmtId="0" fontId="21" fillId="0" borderId="0" xfId="0" applyFont="1" applyAlignment="1" applyProtection="1">
      <alignment horizontal="left" vertical="center" wrapText="1" indent="6"/>
      <protection locked="0"/>
    </xf>
    <xf numFmtId="0" fontId="21" fillId="0" borderId="0" xfId="0" applyFont="1" applyAlignment="1" applyProtection="1">
      <alignment horizontal="center" vertical="center" wrapText="1"/>
      <protection locked="0"/>
    </xf>
    <xf numFmtId="0" fontId="21" fillId="0" borderId="0" xfId="0" applyFont="1" applyAlignment="1" applyProtection="1">
      <alignment vertical="center" wrapText="1"/>
      <protection locked="0"/>
    </xf>
    <xf numFmtId="0" fontId="30" fillId="4" borderId="16" xfId="0" applyFont="1" applyFill="1" applyBorder="1" applyAlignment="1">
      <alignment horizontal="center" vertical="center"/>
    </xf>
    <xf numFmtId="0" fontId="16" fillId="0" borderId="0" xfId="0" applyFont="1" applyAlignment="1">
      <alignment vertical="center"/>
    </xf>
    <xf numFmtId="0" fontId="16" fillId="0" borderId="25" xfId="0" applyFont="1" applyBorder="1" applyAlignment="1">
      <alignment horizontal="center" vertical="top" wrapText="1"/>
    </xf>
    <xf numFmtId="0" fontId="16" fillId="0" borderId="0" xfId="0" applyFont="1" applyAlignment="1">
      <alignment horizontal="center" vertical="center" wrapText="1"/>
    </xf>
    <xf numFmtId="0" fontId="21" fillId="0" borderId="0" xfId="0" applyFont="1" applyAlignment="1" applyProtection="1">
      <alignment vertical="center"/>
      <protection locked="0"/>
    </xf>
    <xf numFmtId="0" fontId="21" fillId="0" borderId="28" xfId="0" applyFont="1" applyBorder="1" applyAlignment="1" applyProtection="1">
      <alignment horizontal="center" vertical="top" wrapText="1"/>
      <protection locked="0"/>
    </xf>
    <xf numFmtId="0" fontId="21" fillId="0" borderId="0" xfId="0" applyFont="1" applyAlignment="1">
      <alignment horizontal="center" vertical="center" wrapText="1"/>
    </xf>
    <xf numFmtId="0" fontId="7" fillId="4" borderId="30" xfId="0" applyFont="1" applyFill="1" applyBorder="1" applyAlignment="1">
      <alignment horizontal="center" vertical="center"/>
    </xf>
    <xf numFmtId="0" fontId="7" fillId="4" borderId="31" xfId="0" applyFont="1" applyFill="1" applyBorder="1" applyAlignment="1">
      <alignment horizontal="center" vertical="center"/>
    </xf>
    <xf numFmtId="0" fontId="24" fillId="0" borderId="37" xfId="0" applyFont="1" applyBorder="1" applyAlignment="1">
      <alignment horizontal="center" vertical="center"/>
    </xf>
    <xf numFmtId="0" fontId="24" fillId="0" borderId="0" xfId="0" applyFont="1" applyAlignment="1">
      <alignment horizontal="center" vertical="center"/>
    </xf>
    <xf numFmtId="0" fontId="21" fillId="0" borderId="0" xfId="0" applyFont="1" applyAlignment="1" applyProtection="1">
      <alignment horizontal="left" vertical="top" wrapText="1"/>
      <protection locked="0"/>
    </xf>
    <xf numFmtId="0" fontId="21" fillId="0" borderId="0" xfId="0" applyFont="1" applyAlignment="1" applyProtection="1">
      <alignment horizontal="left" vertical="top"/>
      <protection locked="0"/>
    </xf>
    <xf numFmtId="182" fontId="21" fillId="0" borderId="0" xfId="0" applyNumberFormat="1" applyFont="1" applyAlignment="1" applyProtection="1">
      <alignment horizontal="left" vertical="center"/>
      <protection locked="0"/>
    </xf>
    <xf numFmtId="0" fontId="21" fillId="0" borderId="37" xfId="0" applyFont="1" applyBorder="1" applyAlignment="1">
      <alignment horizontal="center" vertical="center"/>
    </xf>
    <xf numFmtId="0" fontId="19" fillId="0" borderId="0" xfId="0" applyFont="1"/>
    <xf numFmtId="0" fontId="29" fillId="0" borderId="0" xfId="0" applyFont="1" applyAlignment="1">
      <alignment horizontal="left"/>
    </xf>
    <xf numFmtId="180" fontId="21" fillId="0" borderId="0" xfId="0" applyNumberFormat="1" applyFont="1"/>
    <xf numFmtId="0" fontId="7" fillId="4" borderId="30" xfId="0" applyFont="1" applyFill="1" applyBorder="1" applyAlignment="1">
      <alignment horizontal="center"/>
    </xf>
    <xf numFmtId="0" fontId="7" fillId="4" borderId="31" xfId="0" applyFont="1" applyFill="1" applyBorder="1" applyAlignment="1">
      <alignment horizontal="center"/>
    </xf>
    <xf numFmtId="0" fontId="28" fillId="0" borderId="30" xfId="0" applyFont="1" applyBorder="1" applyAlignment="1">
      <alignment horizontal="left" vertical="center" wrapText="1"/>
    </xf>
    <xf numFmtId="0" fontId="28" fillId="0" borderId="31" xfId="0" applyFont="1" applyBorder="1" applyAlignment="1">
      <alignment horizontal="left" vertical="center" wrapText="1"/>
    </xf>
    <xf numFmtId="0" fontId="7" fillId="0" borderId="37" xfId="0" applyFont="1" applyBorder="1" applyAlignment="1">
      <alignment vertical="center"/>
    </xf>
    <xf numFmtId="0" fontId="7" fillId="0" borderId="0" xfId="0" applyFont="1" applyAlignment="1">
      <alignment horizontal="center" vertical="center"/>
    </xf>
    <xf numFmtId="0" fontId="7" fillId="3" borderId="30" xfId="0" applyFont="1" applyFill="1" applyBorder="1" applyAlignment="1">
      <alignment horizontal="center" vertical="center"/>
    </xf>
    <xf numFmtId="0" fontId="7" fillId="3" borderId="31" xfId="0" applyFont="1" applyFill="1" applyBorder="1" applyAlignment="1">
      <alignment horizontal="center" vertical="center"/>
    </xf>
    <xf numFmtId="0" fontId="21" fillId="0" borderId="0" xfId="0" applyFont="1" applyAlignment="1">
      <alignment horizontal="left" vertical="center"/>
    </xf>
    <xf numFmtId="0" fontId="29" fillId="0" borderId="0" xfId="0" applyFont="1" applyAlignment="1">
      <alignment horizontal="left" vertical="center"/>
    </xf>
    <xf numFmtId="180" fontId="21" fillId="0" borderId="0" xfId="0" applyNumberFormat="1" applyFont="1" applyAlignment="1">
      <alignment vertical="center"/>
    </xf>
    <xf numFmtId="10" fontId="21" fillId="0" borderId="0" xfId="0" applyNumberFormat="1" applyFont="1" applyAlignment="1">
      <alignment horizontal="center" vertical="center"/>
    </xf>
    <xf numFmtId="0" fontId="28" fillId="0" borderId="24" xfId="0" applyFont="1" applyBorder="1" applyAlignment="1">
      <alignment horizontal="left" vertical="center" wrapText="1"/>
    </xf>
    <xf numFmtId="0" fontId="28" fillId="0" borderId="25" xfId="0" applyFont="1" applyBorder="1" applyAlignment="1">
      <alignment horizontal="left" vertical="center" wrapText="1"/>
    </xf>
    <xf numFmtId="0" fontId="29" fillId="0" borderId="0" xfId="0" applyFont="1" applyAlignment="1">
      <alignment horizontal="center" wrapText="1"/>
    </xf>
    <xf numFmtId="10" fontId="21" fillId="0" borderId="0" xfId="0" applyNumberFormat="1" applyFont="1" applyAlignment="1" applyProtection="1">
      <alignment horizontal="center" vertical="center"/>
      <protection locked="0"/>
    </xf>
    <xf numFmtId="0" fontId="29" fillId="0" borderId="0" xfId="0" applyFont="1"/>
    <xf numFmtId="0" fontId="21" fillId="0" borderId="0" xfId="0" applyFont="1" applyAlignment="1">
      <alignment vertical="center"/>
    </xf>
    <xf numFmtId="0" fontId="29" fillId="0" borderId="0" xfId="0" applyFont="1" applyAlignment="1">
      <alignment horizontal="center" vertical="center" wrapText="1"/>
    </xf>
    <xf numFmtId="10" fontId="29" fillId="0" borderId="0" xfId="0" applyNumberFormat="1" applyFont="1" applyAlignment="1" applyProtection="1">
      <alignment horizontal="center" vertical="center"/>
      <protection locked="0"/>
    </xf>
    <xf numFmtId="10" fontId="7" fillId="4" borderId="31" xfId="0" applyNumberFormat="1" applyFont="1" applyFill="1" applyBorder="1" applyAlignment="1">
      <alignment horizontal="center" vertical="center"/>
    </xf>
    <xf numFmtId="0" fontId="16" fillId="0" borderId="16" xfId="0" applyFont="1" applyBorder="1" applyAlignment="1">
      <alignment horizontal="center" vertical="center" wrapText="1"/>
    </xf>
    <xf numFmtId="0" fontId="16" fillId="0" borderId="23" xfId="0" applyFont="1" applyBorder="1" applyAlignment="1">
      <alignment horizontal="center" vertical="center"/>
    </xf>
    <xf numFmtId="49" fontId="21" fillId="0" borderId="37" xfId="0" applyNumberFormat="1" applyFont="1" applyBorder="1" applyAlignment="1">
      <alignment horizontal="center" vertical="center"/>
    </xf>
    <xf numFmtId="49" fontId="29" fillId="0" borderId="24" xfId="0" applyNumberFormat="1" applyFont="1" applyBorder="1" applyAlignment="1">
      <alignment horizontal="center" vertical="center"/>
    </xf>
    <xf numFmtId="0" fontId="29" fillId="0" borderId="25" xfId="0" applyFont="1" applyBorder="1"/>
    <xf numFmtId="0" fontId="31" fillId="0" borderId="25" xfId="0" applyFont="1" applyBorder="1"/>
    <xf numFmtId="4" fontId="29" fillId="0" borderId="16" xfId="0" applyNumberFormat="1" applyFont="1" applyBorder="1" applyAlignment="1" applyProtection="1">
      <alignment horizontal="center" vertical="center"/>
      <protection locked="0"/>
    </xf>
    <xf numFmtId="0" fontId="29" fillId="0" borderId="16" xfId="0" applyFont="1" applyBorder="1" applyAlignment="1" applyProtection="1">
      <alignment horizontal="center" vertical="center"/>
      <protection locked="0"/>
    </xf>
    <xf numFmtId="182" fontId="29" fillId="0" borderId="16" xfId="0" applyNumberFormat="1" applyFont="1" applyBorder="1" applyAlignment="1" applyProtection="1">
      <alignment horizontal="center" vertical="center"/>
      <protection locked="0"/>
    </xf>
    <xf numFmtId="183" fontId="29" fillId="0" borderId="25" xfId="0" applyNumberFormat="1" applyFont="1" applyBorder="1" applyAlignment="1">
      <alignment horizontal="center" vertical="center"/>
    </xf>
    <xf numFmtId="49" fontId="29" fillId="0" borderId="37" xfId="0" applyNumberFormat="1" applyFont="1" applyBorder="1" applyAlignment="1">
      <alignment horizontal="center" vertical="center"/>
    </xf>
    <xf numFmtId="0" fontId="31" fillId="0" borderId="0" xfId="0" applyFont="1"/>
    <xf numFmtId="9" fontId="29" fillId="0" borderId="16" xfId="0" applyNumberFormat="1" applyFont="1" applyBorder="1" applyAlignment="1">
      <alignment horizontal="center"/>
    </xf>
    <xf numFmtId="49" fontId="29" fillId="0" borderId="27" xfId="0" applyNumberFormat="1" applyFont="1" applyBorder="1" applyAlignment="1">
      <alignment horizontal="center" vertical="center"/>
    </xf>
    <xf numFmtId="0" fontId="28" fillId="0" borderId="28" xfId="0" applyFont="1" applyBorder="1" applyAlignment="1">
      <alignment vertical="center"/>
    </xf>
    <xf numFmtId="0" fontId="28" fillId="0" borderId="28" xfId="0" applyFont="1" applyBorder="1" applyAlignment="1">
      <alignment horizontal="left" vertical="center" wrapText="1" indent="5"/>
    </xf>
    <xf numFmtId="49" fontId="21" fillId="0" borderId="30" xfId="0" applyNumberFormat="1" applyFont="1" applyBorder="1" applyAlignment="1">
      <alignment horizontal="center" vertical="center"/>
    </xf>
    <xf numFmtId="0" fontId="21" fillId="0" borderId="31" xfId="0" applyFont="1" applyBorder="1" applyAlignment="1">
      <alignment vertical="center"/>
    </xf>
    <xf numFmtId="0" fontId="29" fillId="0" borderId="31" xfId="0" applyFont="1" applyBorder="1" applyAlignment="1">
      <alignment horizontal="center" vertical="center" wrapText="1"/>
    </xf>
    <xf numFmtId="49" fontId="29" fillId="0" borderId="30" xfId="0" applyNumberFormat="1" applyFont="1" applyBorder="1" applyAlignment="1">
      <alignment horizontal="center" vertical="center"/>
    </xf>
    <xf numFmtId="0" fontId="29" fillId="0" borderId="31" xfId="0" applyFont="1" applyBorder="1" applyAlignment="1">
      <alignment vertical="center"/>
    </xf>
    <xf numFmtId="49" fontId="21" fillId="0" borderId="30" xfId="0" applyNumberFormat="1" applyFont="1" applyBorder="1" applyAlignment="1">
      <alignment horizontal="center"/>
    </xf>
    <xf numFmtId="0" fontId="19" fillId="0" borderId="31" xfId="0" applyFont="1" applyBorder="1" applyAlignment="1">
      <alignment vertical="center"/>
    </xf>
    <xf numFmtId="49" fontId="21" fillId="0" borderId="27" xfId="0" applyNumberFormat="1" applyFont="1" applyBorder="1" applyAlignment="1">
      <alignment horizontal="center"/>
    </xf>
    <xf numFmtId="0" fontId="21" fillId="0" borderId="28" xfId="0" applyFont="1" applyBorder="1" applyAlignment="1">
      <alignment vertical="center"/>
    </xf>
    <xf numFmtId="0" fontId="29" fillId="0" borderId="28" xfId="0" applyFont="1" applyBorder="1" applyAlignment="1">
      <alignment vertical="center"/>
    </xf>
    <xf numFmtId="0" fontId="19" fillId="0" borderId="28" xfId="0" applyFont="1" applyBorder="1" applyAlignment="1">
      <alignment vertical="center"/>
    </xf>
    <xf numFmtId="49" fontId="21" fillId="0" borderId="37" xfId="0" applyNumberFormat="1" applyFont="1" applyBorder="1" applyAlignment="1">
      <alignment horizontal="center"/>
    </xf>
    <xf numFmtId="0" fontId="29" fillId="0" borderId="0" xfId="0" applyFont="1" applyAlignment="1">
      <alignment vertical="center"/>
    </xf>
    <xf numFmtId="0" fontId="7" fillId="5" borderId="30" xfId="0" applyFont="1" applyFill="1" applyBorder="1" applyAlignment="1">
      <alignment horizontal="center" vertical="center"/>
    </xf>
    <xf numFmtId="0" fontId="7" fillId="5" borderId="31" xfId="0" applyFont="1" applyFill="1" applyBorder="1" applyAlignment="1">
      <alignment horizontal="center" vertical="center"/>
    </xf>
    <xf numFmtId="0" fontId="28" fillId="0" borderId="26" xfId="0" applyFont="1" applyBorder="1" applyAlignment="1">
      <alignment horizontal="left" vertical="top"/>
    </xf>
    <xf numFmtId="0" fontId="16" fillId="0" borderId="0" xfId="0" applyFont="1"/>
    <xf numFmtId="0" fontId="17" fillId="0" borderId="0" xfId="0" applyFont="1"/>
    <xf numFmtId="0" fontId="28" fillId="0" borderId="18" xfId="0" applyFont="1" applyBorder="1" applyAlignment="1">
      <alignment horizontal="left" vertical="top"/>
    </xf>
    <xf numFmtId="0" fontId="28" fillId="0" borderId="29" xfId="0" applyFont="1" applyBorder="1" applyAlignment="1">
      <alignment horizontal="left" vertical="top"/>
    </xf>
    <xf numFmtId="0" fontId="7" fillId="4" borderId="32" xfId="0" applyFont="1" applyFill="1" applyBorder="1" applyAlignment="1">
      <alignment horizontal="left" vertical="center" indent="8"/>
    </xf>
    <xf numFmtId="0" fontId="14" fillId="0" borderId="0" xfId="0" applyFont="1"/>
    <xf numFmtId="0" fontId="28" fillId="0" borderId="18" xfId="0" applyFont="1" applyBorder="1" applyAlignment="1" applyProtection="1">
      <alignment horizontal="center" vertical="center" wrapText="1"/>
      <protection locked="0"/>
    </xf>
    <xf numFmtId="0" fontId="21" fillId="0" borderId="26" xfId="0" applyFont="1" applyBorder="1" applyAlignment="1" applyProtection="1">
      <alignment horizontal="left" vertical="center" indent="3"/>
      <protection locked="0"/>
    </xf>
    <xf numFmtId="0" fontId="21" fillId="0" borderId="18" xfId="0" applyFont="1" applyBorder="1" applyAlignment="1" applyProtection="1">
      <alignment horizontal="left" vertical="center" wrapText="1" indent="6"/>
      <protection locked="0"/>
    </xf>
    <xf numFmtId="0" fontId="21" fillId="0" borderId="18" xfId="0" applyFont="1" applyBorder="1" applyAlignment="1" applyProtection="1">
      <alignment vertical="center" wrapText="1"/>
      <protection locked="0"/>
    </xf>
    <xf numFmtId="0" fontId="16" fillId="0" borderId="18" xfId="0" applyFont="1" applyBorder="1" applyAlignment="1">
      <alignment horizontal="center" vertical="center" wrapText="1"/>
    </xf>
    <xf numFmtId="0" fontId="21" fillId="0" borderId="18" xfId="0" applyFont="1" applyBorder="1" applyAlignment="1">
      <alignment horizontal="center" vertical="center" wrapText="1"/>
    </xf>
    <xf numFmtId="0" fontId="7" fillId="4" borderId="32" xfId="0" applyFont="1" applyFill="1" applyBorder="1" applyAlignment="1">
      <alignment horizontal="center" vertical="center"/>
    </xf>
    <xf numFmtId="0" fontId="24" fillId="0" borderId="18" xfId="0" applyFont="1" applyBorder="1" applyAlignment="1">
      <alignment horizontal="center" vertical="center"/>
    </xf>
    <xf numFmtId="0" fontId="21" fillId="0" borderId="18" xfId="0" applyFont="1" applyBorder="1" applyAlignment="1" applyProtection="1">
      <alignment horizontal="left" vertical="top"/>
      <protection locked="0"/>
    </xf>
    <xf numFmtId="182" fontId="21" fillId="0" borderId="18" xfId="0" applyNumberFormat="1" applyFont="1" applyBorder="1" applyAlignment="1" applyProtection="1">
      <alignment horizontal="left" vertical="center"/>
      <protection locked="0"/>
    </xf>
    <xf numFmtId="180" fontId="21" fillId="0" borderId="18" xfId="0" applyNumberFormat="1" applyFont="1" applyBorder="1" applyAlignment="1" applyProtection="1">
      <alignment vertical="center"/>
      <protection locked="0"/>
    </xf>
    <xf numFmtId="4" fontId="19" fillId="0" borderId="0" xfId="0" applyNumberFormat="1" applyFont="1"/>
    <xf numFmtId="180" fontId="21" fillId="0" borderId="18" xfId="0" applyNumberFormat="1" applyFont="1" applyBorder="1" applyProtection="1">
      <protection locked="0"/>
    </xf>
    <xf numFmtId="184" fontId="19" fillId="0" borderId="0" xfId="0" applyNumberFormat="1" applyFont="1"/>
    <xf numFmtId="180" fontId="19" fillId="0" borderId="0" xfId="0" applyNumberFormat="1" applyFont="1"/>
    <xf numFmtId="184" fontId="14" fillId="0" borderId="0" xfId="0" applyNumberFormat="1" applyFont="1"/>
    <xf numFmtId="180" fontId="21" fillId="0" borderId="18" xfId="0" applyNumberFormat="1" applyFont="1" applyBorder="1"/>
    <xf numFmtId="10" fontId="14" fillId="0" borderId="0" xfId="0" applyNumberFormat="1" applyFont="1"/>
    <xf numFmtId="185" fontId="7" fillId="4" borderId="32" xfId="0" applyNumberFormat="1" applyFont="1" applyFill="1" applyBorder="1"/>
    <xf numFmtId="0" fontId="28" fillId="0" borderId="32" xfId="0" applyFont="1" applyBorder="1" applyAlignment="1">
      <alignment horizontal="left" vertical="center" wrapText="1"/>
    </xf>
    <xf numFmtId="0" fontId="7" fillId="0" borderId="18" xfId="0" applyFont="1" applyBorder="1" applyAlignment="1">
      <alignment horizontal="center" vertical="center"/>
    </xf>
    <xf numFmtId="0" fontId="7" fillId="3" borderId="32" xfId="0" applyFont="1" applyFill="1" applyBorder="1" applyAlignment="1">
      <alignment horizontal="center" vertical="center"/>
    </xf>
    <xf numFmtId="180" fontId="21" fillId="0" borderId="18" xfId="0" applyNumberFormat="1" applyFont="1" applyBorder="1" applyAlignment="1">
      <alignment vertical="center"/>
    </xf>
    <xf numFmtId="0" fontId="28" fillId="0" borderId="26" xfId="0" applyFont="1" applyBorder="1" applyAlignment="1">
      <alignment horizontal="left" vertical="center" wrapText="1"/>
    </xf>
    <xf numFmtId="180" fontId="7" fillId="4" borderId="32" xfId="0" applyNumberFormat="1" applyFont="1" applyFill="1" applyBorder="1" applyAlignment="1">
      <alignment vertical="center"/>
    </xf>
    <xf numFmtId="0" fontId="14" fillId="0" borderId="0" xfId="0" applyFont="1" applyAlignment="1">
      <alignment vertical="center"/>
    </xf>
    <xf numFmtId="0" fontId="27" fillId="0" borderId="18" xfId="0" applyFont="1" applyBorder="1"/>
    <xf numFmtId="180" fontId="29" fillId="0" borderId="26" xfId="0" applyNumberFormat="1" applyFont="1" applyBorder="1"/>
    <xf numFmtId="182" fontId="19" fillId="0" borderId="0" xfId="0" applyNumberFormat="1" applyFont="1"/>
    <xf numFmtId="180" fontId="29" fillId="0" borderId="18" xfId="0" applyNumberFormat="1" applyFont="1" applyBorder="1"/>
    <xf numFmtId="180" fontId="28" fillId="0" borderId="29" xfId="0" applyNumberFormat="1" applyFont="1" applyBorder="1"/>
    <xf numFmtId="180" fontId="21" fillId="0" borderId="32" xfId="0" applyNumberFormat="1" applyFont="1" applyBorder="1"/>
    <xf numFmtId="180" fontId="29" fillId="0" borderId="32" xfId="0" applyNumberFormat="1" applyFont="1" applyBorder="1"/>
    <xf numFmtId="180" fontId="7" fillId="3" borderId="32" xfId="0" applyNumberFormat="1" applyFont="1" applyFill="1" applyBorder="1"/>
    <xf numFmtId="0" fontId="16" fillId="0" borderId="0" xfId="0" applyFont="1" applyAlignment="1">
      <alignment horizontal="left" vertical="center"/>
    </xf>
    <xf numFmtId="0" fontId="24" fillId="0" borderId="24" xfId="0" applyFont="1" applyBorder="1" applyAlignment="1">
      <alignment horizontal="center" vertical="center"/>
    </xf>
    <xf numFmtId="0" fontId="24" fillId="0" borderId="25" xfId="0" applyFont="1" applyBorder="1" applyAlignment="1">
      <alignment horizontal="center" vertical="center"/>
    </xf>
    <xf numFmtId="0" fontId="10" fillId="0" borderId="0" xfId="0" applyFont="1" applyAlignment="1">
      <alignment horizontal="center" vertical="center" wrapText="1"/>
    </xf>
    <xf numFmtId="0" fontId="32" fillId="0" borderId="0" xfId="0" applyFont="1" applyAlignment="1">
      <alignment vertical="center"/>
    </xf>
    <xf numFmtId="180" fontId="1" fillId="0" borderId="0" xfId="0" applyNumberFormat="1" applyFont="1" applyAlignment="1">
      <alignment vertical="center"/>
    </xf>
    <xf numFmtId="0" fontId="19" fillId="0" borderId="28" xfId="0" applyFont="1" applyBorder="1" applyAlignment="1">
      <alignment horizontal="left" vertical="center"/>
    </xf>
    <xf numFmtId="0" fontId="16" fillId="0" borderId="37" xfId="0" applyFont="1" applyBorder="1" applyAlignment="1">
      <alignment vertical="center"/>
    </xf>
    <xf numFmtId="0" fontId="21" fillId="0" borderId="0" xfId="0" applyFont="1" applyAlignment="1">
      <alignment vertical="center" wrapText="1"/>
    </xf>
    <xf numFmtId="0" fontId="27" fillId="0" borderId="0" xfId="0" applyFont="1" applyAlignment="1">
      <alignment vertical="center"/>
    </xf>
    <xf numFmtId="10" fontId="29" fillId="0" borderId="25" xfId="3" applyNumberFormat="1" applyFont="1" applyBorder="1"/>
    <xf numFmtId="10" fontId="29" fillId="0" borderId="25" xfId="3" applyNumberFormat="1" applyFont="1" applyBorder="1" applyAlignment="1">
      <alignment horizontal="center"/>
    </xf>
    <xf numFmtId="2" fontId="27" fillId="0" borderId="0" xfId="0" applyNumberFormat="1" applyFont="1" applyAlignment="1">
      <alignment vertical="center"/>
    </xf>
    <xf numFmtId="184" fontId="27" fillId="0" borderId="0" xfId="0" applyNumberFormat="1" applyFont="1" applyAlignment="1">
      <alignment vertical="center"/>
    </xf>
    <xf numFmtId="186" fontId="29" fillId="0" borderId="0" xfId="3" applyNumberFormat="1" applyFont="1" applyBorder="1" applyAlignment="1">
      <alignment horizontal="center"/>
    </xf>
    <xf numFmtId="186" fontId="29" fillId="0" borderId="0" xfId="3" applyNumberFormat="1" applyFont="1" applyBorder="1" applyAlignment="1">
      <alignment horizontal="center" vertical="center"/>
    </xf>
    <xf numFmtId="186" fontId="29" fillId="0" borderId="0" xfId="0" applyNumberFormat="1" applyFont="1" applyAlignment="1">
      <alignment horizontal="center" vertical="center"/>
    </xf>
    <xf numFmtId="0" fontId="29" fillId="0" borderId="28" xfId="0" applyFont="1" applyBorder="1" applyAlignment="1">
      <alignment horizontal="center" vertical="center"/>
    </xf>
    <xf numFmtId="0" fontId="7" fillId="5" borderId="30" xfId="0" applyFont="1" applyFill="1" applyBorder="1" applyAlignment="1">
      <alignment horizontal="center"/>
    </xf>
    <xf numFmtId="0" fontId="7" fillId="5" borderId="31" xfId="0" applyFont="1" applyFill="1" applyBorder="1" applyAlignment="1">
      <alignment horizontal="center"/>
    </xf>
    <xf numFmtId="0" fontId="21" fillId="0" borderId="31" xfId="0" applyFont="1" applyBorder="1" applyAlignment="1">
      <alignment horizontal="left"/>
    </xf>
    <xf numFmtId="0" fontId="7" fillId="0" borderId="37" xfId="0" applyFont="1" applyBorder="1" applyAlignment="1">
      <alignment horizontal="center"/>
    </xf>
    <xf numFmtId="0" fontId="7" fillId="0" borderId="0" xfId="0" applyFont="1" applyAlignment="1">
      <alignment horizontal="center"/>
    </xf>
    <xf numFmtId="0" fontId="21" fillId="0" borderId="0" xfId="0" applyFont="1" applyAlignment="1">
      <alignment horizontal="left" wrapText="1"/>
    </xf>
    <xf numFmtId="10" fontId="7" fillId="0" borderId="0" xfId="0" applyNumberFormat="1" applyFont="1" applyAlignment="1">
      <alignment horizontal="center" vertical="center"/>
    </xf>
    <xf numFmtId="180" fontId="19" fillId="0" borderId="0" xfId="0" applyNumberFormat="1" applyFont="1" applyAlignment="1">
      <alignment horizontal="center" vertical="center"/>
    </xf>
    <xf numFmtId="0" fontId="28" fillId="0" borderId="24" xfId="0" applyFont="1" applyBorder="1" applyAlignment="1">
      <alignment horizontal="left" vertical="center"/>
    </xf>
    <xf numFmtId="0" fontId="28" fillId="0" borderId="25" xfId="0" applyFont="1" applyBorder="1" applyAlignment="1">
      <alignment horizontal="left" vertical="center"/>
    </xf>
    <xf numFmtId="0" fontId="19" fillId="0" borderId="0" xfId="0" applyFont="1" applyAlignment="1">
      <alignment horizontal="left"/>
    </xf>
    <xf numFmtId="10" fontId="29" fillId="0" borderId="0" xfId="0" applyNumberFormat="1" applyFont="1" applyAlignment="1">
      <alignment horizontal="center" vertical="center"/>
    </xf>
    <xf numFmtId="10" fontId="7" fillId="5" borderId="31" xfId="0" applyNumberFormat="1" applyFont="1" applyFill="1" applyBorder="1" applyAlignment="1">
      <alignment horizontal="center" vertical="center"/>
    </xf>
    <xf numFmtId="0" fontId="28" fillId="0" borderId="43" xfId="0" applyFont="1" applyBorder="1" applyAlignment="1">
      <alignment vertical="center" wrapText="1"/>
    </xf>
    <xf numFmtId="0" fontId="28" fillId="0" borderId="43" xfId="0" applyFont="1" applyBorder="1" applyAlignment="1">
      <alignment horizontal="left" vertical="center" wrapText="1"/>
    </xf>
    <xf numFmtId="0" fontId="24" fillId="0" borderId="37" xfId="0" applyFont="1" applyBorder="1" applyAlignment="1">
      <alignment horizontal="center"/>
    </xf>
    <xf numFmtId="0" fontId="24" fillId="0" borderId="26" xfId="0" applyFont="1" applyBorder="1" applyAlignment="1">
      <alignment horizontal="center" vertical="center"/>
    </xf>
    <xf numFmtId="10" fontId="19" fillId="0" borderId="0" xfId="0" applyNumberFormat="1" applyFont="1"/>
    <xf numFmtId="187" fontId="19" fillId="0" borderId="0" xfId="0" applyNumberFormat="1" applyFont="1"/>
    <xf numFmtId="4" fontId="14" fillId="0" borderId="0" xfId="0" applyNumberFormat="1" applyFont="1"/>
    <xf numFmtId="4" fontId="11" fillId="0" borderId="0" xfId="0" applyNumberFormat="1" applyFont="1"/>
    <xf numFmtId="188" fontId="14" fillId="0" borderId="0" xfId="3" applyNumberFormat="1" applyFont="1"/>
    <xf numFmtId="10" fontId="14" fillId="0" borderId="0" xfId="3" applyNumberFormat="1" applyFont="1"/>
    <xf numFmtId="0" fontId="7" fillId="4" borderId="32" xfId="0" applyFont="1" applyFill="1" applyBorder="1" applyAlignment="1">
      <alignment horizontal="center"/>
    </xf>
    <xf numFmtId="4" fontId="14" fillId="0" borderId="0" xfId="3" applyNumberFormat="1" applyFont="1"/>
    <xf numFmtId="0" fontId="16" fillId="0" borderId="18" xfId="0" applyFont="1" applyBorder="1" applyAlignment="1">
      <alignment horizontal="center"/>
    </xf>
    <xf numFmtId="189" fontId="14" fillId="0" borderId="0" xfId="3" applyNumberFormat="1" applyFont="1"/>
    <xf numFmtId="180" fontId="21" fillId="0" borderId="18" xfId="0" applyNumberFormat="1" applyFont="1" applyBorder="1" applyAlignment="1">
      <alignment horizontal="center" vertical="center"/>
    </xf>
    <xf numFmtId="180" fontId="7" fillId="5" borderId="32" xfId="0" applyNumberFormat="1" applyFont="1" applyFill="1" applyBorder="1" applyAlignment="1">
      <alignment vertical="center"/>
    </xf>
    <xf numFmtId="0" fontId="7" fillId="5" borderId="32" xfId="0" applyFont="1" applyFill="1" applyBorder="1" applyAlignment="1">
      <alignment horizontal="center" vertical="center"/>
    </xf>
    <xf numFmtId="186" fontId="14" fillId="0" borderId="0" xfId="3" applyNumberFormat="1" applyFont="1"/>
    <xf numFmtId="0" fontId="33" fillId="0" borderId="0" xfId="0" applyFont="1" applyAlignment="1">
      <alignment horizontal="center" vertical="center" wrapText="1"/>
    </xf>
    <xf numFmtId="180" fontId="7" fillId="0" borderId="18" xfId="0" applyNumberFormat="1" applyFont="1" applyBorder="1" applyAlignment="1">
      <alignment vertical="center"/>
    </xf>
    <xf numFmtId="180" fontId="29" fillId="0" borderId="18" xfId="0" applyNumberFormat="1" applyFont="1" applyBorder="1" applyAlignment="1">
      <alignment vertical="center"/>
    </xf>
    <xf numFmtId="0" fontId="28" fillId="0" borderId="26" xfId="0" applyFont="1" applyBorder="1" applyAlignment="1">
      <alignment horizontal="left" vertical="center"/>
    </xf>
    <xf numFmtId="0" fontId="8" fillId="0" borderId="44" xfId="0" applyFont="1" applyBorder="1"/>
    <xf numFmtId="0" fontId="24" fillId="0" borderId="0" xfId="0" applyFont="1"/>
    <xf numFmtId="180" fontId="16" fillId="0" borderId="0" xfId="0" applyNumberFormat="1" applyFont="1" applyAlignment="1">
      <alignment vertical="center"/>
    </xf>
    <xf numFmtId="10" fontId="16" fillId="0" borderId="0" xfId="0" applyNumberFormat="1" applyFont="1" applyAlignment="1">
      <alignment horizontal="center" vertical="center"/>
    </xf>
    <xf numFmtId="0" fontId="7" fillId="0" borderId="24" xfId="0" applyFont="1" applyBorder="1" applyAlignment="1">
      <alignment horizontal="center"/>
    </xf>
    <xf numFmtId="0" fontId="7" fillId="0" borderId="25" xfId="0" applyFont="1" applyBorder="1" applyAlignment="1">
      <alignment horizontal="center"/>
    </xf>
    <xf numFmtId="0" fontId="24" fillId="0" borderId="0" xfId="0" applyFont="1" applyAlignment="1">
      <alignment horizontal="center" vertical="center" wrapText="1"/>
    </xf>
    <xf numFmtId="10" fontId="24" fillId="0" borderId="0" xfId="0" applyNumberFormat="1" applyFont="1" applyAlignment="1">
      <alignment horizontal="center" vertical="center" wrapText="1"/>
    </xf>
    <xf numFmtId="0" fontId="16" fillId="0" borderId="37" xfId="0" applyFont="1" applyBorder="1" applyAlignment="1">
      <alignment horizontal="center" vertical="center"/>
    </xf>
    <xf numFmtId="0" fontId="16" fillId="0" borderId="0" xfId="0" applyFont="1" applyAlignment="1">
      <alignment horizontal="center" vertical="center"/>
    </xf>
    <xf numFmtId="10" fontId="16" fillId="0" borderId="0" xfId="0" applyNumberFormat="1" applyFont="1" applyAlignment="1">
      <alignment horizontal="center" vertical="center" wrapText="1"/>
    </xf>
    <xf numFmtId="0" fontId="21" fillId="0" borderId="37" xfId="0" applyFont="1" applyBorder="1" applyAlignment="1">
      <alignment horizontal="center" vertical="center" wrapText="1"/>
    </xf>
    <xf numFmtId="182" fontId="21" fillId="0" borderId="0" xfId="1" applyNumberFormat="1" applyFont="1" applyBorder="1" applyAlignment="1">
      <alignment horizontal="center" vertical="center"/>
    </xf>
    <xf numFmtId="0" fontId="19" fillId="0" borderId="0" xfId="0" applyFont="1" applyAlignment="1" applyProtection="1">
      <alignment horizontal="center" vertical="center"/>
      <protection locked="0"/>
    </xf>
    <xf numFmtId="190" fontId="21" fillId="0" borderId="0" xfId="0" applyNumberFormat="1" applyFont="1" applyAlignment="1">
      <alignment horizontal="center" vertical="center"/>
    </xf>
    <xf numFmtId="0" fontId="16" fillId="0" borderId="37" xfId="0" applyFont="1" applyBorder="1" applyAlignment="1">
      <alignment horizontal="left" vertical="center" indent="12"/>
    </xf>
    <xf numFmtId="0" fontId="16" fillId="0" borderId="0" xfId="0" applyFont="1" applyAlignment="1">
      <alignment horizontal="left" vertical="center" indent="12"/>
    </xf>
    <xf numFmtId="0" fontId="19" fillId="0" borderId="37" xfId="0" applyFont="1" applyBorder="1"/>
    <xf numFmtId="0" fontId="24" fillId="0" borderId="0" xfId="0" applyFont="1" applyAlignment="1">
      <alignment vertical="center"/>
    </xf>
    <xf numFmtId="0" fontId="24" fillId="0" borderId="24" xfId="0" applyFont="1" applyBorder="1" applyAlignment="1">
      <alignment horizontal="left" wrapText="1" indent="2"/>
    </xf>
    <xf numFmtId="0" fontId="24" fillId="0" borderId="25" xfId="0" applyFont="1" applyBorder="1" applyAlignment="1">
      <alignment horizontal="left" wrapText="1" indent="2"/>
    </xf>
    <xf numFmtId="0" fontId="19" fillId="0" borderId="37" xfId="0" applyFont="1" applyBorder="1" applyAlignment="1">
      <alignment horizontal="center" wrapText="1"/>
    </xf>
    <xf numFmtId="0" fontId="19" fillId="0" borderId="0" xfId="0" applyFont="1" applyAlignment="1">
      <alignment wrapText="1"/>
    </xf>
    <xf numFmtId="0" fontId="19" fillId="0" borderId="27" xfId="0" applyFont="1" applyBorder="1" applyAlignment="1">
      <alignment horizontal="center" wrapText="1"/>
    </xf>
    <xf numFmtId="0" fontId="19" fillId="0" borderId="28" xfId="0" applyFont="1" applyBorder="1" applyAlignment="1">
      <alignment wrapText="1"/>
    </xf>
    <xf numFmtId="0" fontId="19" fillId="0" borderId="0" xfId="0" applyFont="1" applyAlignment="1">
      <alignment horizontal="center" wrapText="1"/>
    </xf>
    <xf numFmtId="0" fontId="18" fillId="0" borderId="0" xfId="0" applyFont="1"/>
    <xf numFmtId="180" fontId="16" fillId="0" borderId="18" xfId="0" applyNumberFormat="1" applyFont="1" applyBorder="1" applyAlignment="1">
      <alignment vertical="center"/>
    </xf>
    <xf numFmtId="182" fontId="7" fillId="0" borderId="26" xfId="0" applyNumberFormat="1" applyFont="1" applyBorder="1"/>
    <xf numFmtId="4" fontId="24" fillId="0" borderId="18" xfId="0" applyNumberFormat="1" applyFont="1" applyBorder="1" applyAlignment="1">
      <alignment horizontal="center" vertical="center" wrapText="1"/>
    </xf>
    <xf numFmtId="4" fontId="16" fillId="0" borderId="18" xfId="0" applyNumberFormat="1" applyFont="1" applyBorder="1" applyAlignment="1">
      <alignment horizontal="center" vertical="center"/>
    </xf>
    <xf numFmtId="190" fontId="21" fillId="0" borderId="18" xfId="0" applyNumberFormat="1" applyFont="1" applyBorder="1" applyAlignment="1">
      <alignment horizontal="center" vertical="center"/>
    </xf>
    <xf numFmtId="190" fontId="16" fillId="0" borderId="18" xfId="0" applyNumberFormat="1" applyFont="1" applyBorder="1" applyAlignment="1">
      <alignment horizontal="center" vertical="center"/>
    </xf>
    <xf numFmtId="0" fontId="24" fillId="0" borderId="18" xfId="0" applyFont="1" applyBorder="1" applyAlignment="1">
      <alignment vertical="center"/>
    </xf>
    <xf numFmtId="190" fontId="24" fillId="0" borderId="26" xfId="0" applyNumberFormat="1" applyFont="1" applyBorder="1" applyAlignment="1">
      <alignment horizontal="center" vertical="center"/>
    </xf>
    <xf numFmtId="4" fontId="24" fillId="0" borderId="18" xfId="0" applyNumberFormat="1" applyFont="1" applyBorder="1" applyAlignment="1">
      <alignment horizontal="center" vertical="center"/>
    </xf>
    <xf numFmtId="4" fontId="24" fillId="0" borderId="29" xfId="0" applyNumberFormat="1" applyFont="1" applyBorder="1" applyAlignment="1">
      <alignment horizontal="center" vertical="center"/>
    </xf>
    <xf numFmtId="4" fontId="24" fillId="0" borderId="0" xfId="0" applyNumberFormat="1" applyFont="1" applyAlignment="1">
      <alignment horizontal="center" vertical="center"/>
    </xf>
  </cellXfs>
  <cellStyles count="49">
    <cellStyle name="Normal" xfId="0" builtinId="0"/>
    <cellStyle name="Comma" xfId="1" builtinId="3"/>
    <cellStyle name="Moeda" xfId="2" builtinId="4"/>
    <cellStyle name="Porcentagem" xfId="3" builtinId="5"/>
    <cellStyle name="Comma [0]" xfId="4" builtinId="6"/>
    <cellStyle name="Moeda [0]" xfId="5" builtinId="7"/>
    <cellStyle name="Hyperlink" xfId="6" builtinId="8"/>
    <cellStyle name="Hyperlink seguido" xfId="7" builtinId="9"/>
    <cellStyle name="Observação" xfId="8" builtinId="10"/>
    <cellStyle name="Texto de Aviso" xfId="9" builtinId="11"/>
    <cellStyle name="Título" xfId="10" builtinId="15"/>
    <cellStyle name="Texto Explicativo" xfId="11" builtinId="53"/>
    <cellStyle name="Título 1" xfId="12" builtinId="16"/>
    <cellStyle name="Título 2" xfId="13" builtinId="17"/>
    <cellStyle name="Título 3" xfId="14" builtinId="18"/>
    <cellStyle name="Título 4" xfId="15" builtinId="19"/>
    <cellStyle name="Entrada" xfId="16" builtinId="20"/>
    <cellStyle name="Saída" xfId="17" builtinId="21"/>
    <cellStyle name="Cálculo" xfId="18" builtinId="22"/>
    <cellStyle name="Célula de Verificação" xfId="19" builtinId="23"/>
    <cellStyle name="Célula Vinculada" xfId="20" builtinId="24"/>
    <cellStyle name="Total" xfId="21" builtinId="25"/>
    <cellStyle name="Bom" xfId="22" builtinId="26"/>
    <cellStyle name="Ruim" xfId="23" builtinId="27"/>
    <cellStyle name="Neutro" xfId="24" builtinId="28"/>
    <cellStyle name="Ênfase 1" xfId="25" builtinId="29"/>
    <cellStyle name="20% - Ênfase 1" xfId="26" builtinId="30"/>
    <cellStyle name="40% - Ênfase 1" xfId="27" builtinId="31"/>
    <cellStyle name="60% - Ênfase 1" xfId="28" builtinId="32"/>
    <cellStyle name="Ênfase 2" xfId="29" builtinId="33"/>
    <cellStyle name="20% - Ênfase 2" xfId="30" builtinId="34"/>
    <cellStyle name="40% - Ênfase 2" xfId="31" builtinId="35"/>
    <cellStyle name="60% - Ênfase 2" xfId="32" builtinId="36"/>
    <cellStyle name="Ênfase 3" xfId="33" builtinId="37"/>
    <cellStyle name="20% - Ênfase 3" xfId="34" builtinId="38"/>
    <cellStyle name="40% - Ênfase 3" xfId="35" builtinId="39"/>
    <cellStyle name="60% - Ênfase 3" xfId="36" builtinId="40"/>
    <cellStyle name="Ênfase 4" xfId="37" builtinId="41"/>
    <cellStyle name="20% - Ênfase 4" xfId="38" builtinId="42"/>
    <cellStyle name="40% - Ênfase 4" xfId="39" builtinId="43"/>
    <cellStyle name="60% - Ênfase 4" xfId="40" builtinId="44"/>
    <cellStyle name="Ênfase 5" xfId="41" builtinId="45"/>
    <cellStyle name="20% - Ênfase 5" xfId="42" builtinId="46"/>
    <cellStyle name="40% - Ênfase 5" xfId="43" builtinId="47"/>
    <cellStyle name="60% - Ênfase 5" xfId="44" builtinId="48"/>
    <cellStyle name="Ênfase 6" xfId="45" builtinId="49"/>
    <cellStyle name="20% - Ênfase 6" xfId="46" builtinId="50"/>
    <cellStyle name="40% - Ênfase 6" xfId="47" builtinId="51"/>
    <cellStyle name="60% - Ênfase 6" xfId="48" builtinId="52"/>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BFBFBF"/>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B0F0"/>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555555"/>
      <rgbColor rgb="00969696"/>
      <rgbColor rgb="00003366"/>
      <rgbColor rgb="00339966"/>
      <rgbColor rgb="00003300"/>
      <rgbColor rgb="00333300"/>
      <rgbColor rgb="00993300"/>
      <rgbColor rgb="00993366"/>
      <rgbColor rgb="00333399"/>
      <rgbColor rgb="00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xdr:col>
      <xdr:colOff>54000</xdr:colOff>
      <xdr:row>3</xdr:row>
      <xdr:rowOff>0</xdr:rowOff>
    </xdr:from>
    <xdr:to>
      <xdr:col>2</xdr:col>
      <xdr:colOff>953039</xdr:colOff>
      <xdr:row>38</xdr:row>
      <xdr:rowOff>157084</xdr:rowOff>
    </xdr:to>
    <xdr:sp>
      <xdr:nvSpPr>
        <xdr:cNvPr id="2" name="CustomShape 1" hidden="1"/>
        <xdr:cNvSpPr/>
      </xdr:nvSpPr>
      <xdr:spPr>
        <a:xfrm>
          <a:off x="168275" y="581025"/>
          <a:ext cx="1165225" cy="976376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1</xdr:col>
      <xdr:colOff>54000</xdr:colOff>
      <xdr:row>3</xdr:row>
      <xdr:rowOff>0</xdr:rowOff>
    </xdr:from>
    <xdr:to>
      <xdr:col>2</xdr:col>
      <xdr:colOff>953039</xdr:colOff>
      <xdr:row>38</xdr:row>
      <xdr:rowOff>157084</xdr:rowOff>
    </xdr:to>
    <xdr:sp>
      <xdr:nvSpPr>
        <xdr:cNvPr id="3" name="CustomShape 1" hidden="1"/>
        <xdr:cNvSpPr/>
      </xdr:nvSpPr>
      <xdr:spPr>
        <a:xfrm>
          <a:off x="168275" y="581025"/>
          <a:ext cx="1165225" cy="976376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wsDr>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Escritório">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Escritório">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pageSetUpPr fitToPage="1"/>
  </sheetPr>
  <dimension ref="A1:AB1048571"/>
  <sheetViews>
    <sheetView showGridLines="0" tabSelected="1" zoomScale="80" zoomScaleNormal="80" topLeftCell="A110" workbookViewId="0">
      <selection activeCell="J146" sqref="A1:J146"/>
    </sheetView>
  </sheetViews>
  <sheetFormatPr defaultColWidth="9.14285714285714" defaultRowHeight="15"/>
  <cols>
    <col min="1" max="1" width="1.71428571428571" customWidth="1"/>
    <col min="2" max="2" width="4" style="208" customWidth="1"/>
    <col min="3" max="3" width="65.8571428571429" style="208" customWidth="1"/>
    <col min="4" max="4" width="9.57142857142857" style="208" customWidth="1"/>
    <col min="5" max="5" width="25.1428571428571" style="208" customWidth="1"/>
    <col min="6" max="6" width="14.7142857142857" style="208" customWidth="1"/>
    <col min="7" max="7" width="17.7142857142857" style="208" customWidth="1"/>
    <col min="8" max="8" width="12.2857142857143" style="208" customWidth="1"/>
    <col min="9" max="9" width="20.8571428571429" style="208" customWidth="1"/>
    <col min="10" max="10" width="3" style="208" customWidth="1"/>
    <col min="11" max="11" width="20.1428571428571" style="208" customWidth="1"/>
    <col min="12" max="12" width="14.5714285714286" style="208" customWidth="1"/>
    <col min="13" max="1026" width="9.14285714285714" style="208"/>
  </cols>
  <sheetData>
    <row r="1" spans="1:10">
      <c r="A1" s="210"/>
      <c r="B1" s="211"/>
      <c r="C1" s="211"/>
      <c r="D1" s="211"/>
      <c r="E1" s="211"/>
      <c r="F1" s="211"/>
      <c r="G1" s="211"/>
      <c r="H1" s="211"/>
      <c r="I1" s="211"/>
      <c r="J1" s="211"/>
    </row>
    <row r="2" ht="15.75" spans="1:10">
      <c r="A2" s="210"/>
      <c r="B2" s="212" t="s">
        <v>0</v>
      </c>
      <c r="C2" s="212"/>
      <c r="D2" s="212"/>
      <c r="E2" s="212"/>
      <c r="F2" s="212"/>
      <c r="G2" s="212"/>
      <c r="H2" s="212"/>
      <c r="I2" s="212"/>
      <c r="J2" s="211"/>
    </row>
    <row r="3" spans="1:10">
      <c r="A3" s="210"/>
      <c r="B3" s="211"/>
      <c r="C3" s="211"/>
      <c r="D3" s="211"/>
      <c r="E3" s="211"/>
      <c r="F3" s="211"/>
      <c r="G3" s="211"/>
      <c r="H3" s="211"/>
      <c r="I3" s="211"/>
      <c r="J3" s="211"/>
    </row>
    <row r="4" ht="18" customHeight="1" spans="1:28">
      <c r="A4" s="210"/>
      <c r="B4" s="213" t="s">
        <v>1</v>
      </c>
      <c r="C4" s="214"/>
      <c r="D4" s="214"/>
      <c r="E4" s="214"/>
      <c r="F4" s="214"/>
      <c r="G4" s="214"/>
      <c r="H4" s="214"/>
      <c r="I4" s="303"/>
      <c r="J4" s="304"/>
      <c r="K4" s="305"/>
      <c r="L4" s="305"/>
      <c r="M4" s="305"/>
      <c r="N4" s="305"/>
      <c r="O4" s="305"/>
      <c r="P4" s="305"/>
      <c r="Q4" s="305"/>
      <c r="R4" s="305"/>
      <c r="S4" s="305"/>
      <c r="T4" s="305"/>
      <c r="U4" s="305"/>
      <c r="V4" s="305"/>
      <c r="W4" s="305"/>
      <c r="X4" s="305"/>
      <c r="Y4" s="305"/>
      <c r="Z4" s="305"/>
      <c r="AA4" s="305"/>
      <c r="AB4" s="305"/>
    </row>
    <row r="5" ht="18" customHeight="1" spans="1:28">
      <c r="A5" s="210"/>
      <c r="B5" s="215" t="s">
        <v>2</v>
      </c>
      <c r="C5" s="216"/>
      <c r="D5" s="216"/>
      <c r="E5" s="216"/>
      <c r="F5" s="216"/>
      <c r="G5" s="216"/>
      <c r="H5" s="216"/>
      <c r="I5" s="306"/>
      <c r="J5" s="304"/>
      <c r="K5" s="305"/>
      <c r="L5" s="305"/>
      <c r="M5" s="305"/>
      <c r="N5" s="305"/>
      <c r="O5" s="305"/>
      <c r="P5" s="305"/>
      <c r="Q5" s="305"/>
      <c r="R5" s="305"/>
      <c r="S5" s="305"/>
      <c r="T5" s="305"/>
      <c r="U5" s="305"/>
      <c r="V5" s="305"/>
      <c r="W5" s="305"/>
      <c r="X5" s="305"/>
      <c r="Y5" s="305"/>
      <c r="Z5" s="305"/>
      <c r="AA5" s="305"/>
      <c r="AB5" s="305"/>
    </row>
    <row r="6" ht="18" customHeight="1" spans="1:28">
      <c r="A6" s="210"/>
      <c r="B6" s="217" t="s">
        <v>3</v>
      </c>
      <c r="C6" s="218"/>
      <c r="D6" s="218"/>
      <c r="E6" s="218"/>
      <c r="F6" s="218"/>
      <c r="G6" s="218"/>
      <c r="H6" s="218"/>
      <c r="I6" s="307"/>
      <c r="J6" s="304"/>
      <c r="K6" s="305"/>
      <c r="L6" s="305"/>
      <c r="M6" s="305"/>
      <c r="N6" s="305"/>
      <c r="O6" s="305"/>
      <c r="P6" s="305"/>
      <c r="Q6" s="305"/>
      <c r="R6" s="305"/>
      <c r="S6" s="305"/>
      <c r="T6" s="305"/>
      <c r="U6" s="305"/>
      <c r="V6" s="305"/>
      <c r="W6" s="305"/>
      <c r="X6" s="305"/>
      <c r="Y6" s="305"/>
      <c r="Z6" s="305"/>
      <c r="AA6" s="305"/>
      <c r="AB6" s="305"/>
    </row>
    <row r="7" ht="15.75" spans="1:28">
      <c r="A7" s="210"/>
      <c r="B7" s="219" t="s">
        <v>4</v>
      </c>
      <c r="C7" s="220"/>
      <c r="D7" s="220"/>
      <c r="E7" s="220"/>
      <c r="F7" s="220"/>
      <c r="G7" s="220"/>
      <c r="H7" s="220"/>
      <c r="I7" s="308"/>
      <c r="J7" s="248"/>
      <c r="K7" s="309"/>
      <c r="L7" s="309"/>
      <c r="M7" s="309"/>
      <c r="N7" s="309"/>
      <c r="O7" s="309"/>
      <c r="P7" s="309"/>
      <c r="Q7" s="309"/>
      <c r="R7" s="309"/>
      <c r="S7" s="309"/>
      <c r="T7" s="309"/>
      <c r="U7" s="309"/>
      <c r="V7" s="309"/>
      <c r="W7" s="309"/>
      <c r="X7" s="309"/>
      <c r="Y7" s="309"/>
      <c r="Z7" s="309"/>
      <c r="AA7" s="309"/>
      <c r="AB7" s="309"/>
    </row>
    <row r="8" ht="18" customHeight="1" spans="1:28">
      <c r="A8" s="210"/>
      <c r="B8" s="221" t="s">
        <v>5</v>
      </c>
      <c r="C8" s="222" t="s">
        <v>6</v>
      </c>
      <c r="D8" s="223" t="s">
        <v>7</v>
      </c>
      <c r="E8" s="223"/>
      <c r="F8" s="224"/>
      <c r="G8" s="224"/>
      <c r="H8" s="224"/>
      <c r="I8" s="310"/>
      <c r="J8" s="248"/>
      <c r="K8" s="309"/>
      <c r="L8" s="309"/>
      <c r="M8" s="309"/>
      <c r="N8" s="309"/>
      <c r="O8" s="309"/>
      <c r="P8" s="309"/>
      <c r="Q8" s="309"/>
      <c r="R8" s="309"/>
      <c r="S8" s="309"/>
      <c r="T8" s="309"/>
      <c r="U8" s="309"/>
      <c r="V8" s="309"/>
      <c r="W8" s="309"/>
      <c r="X8" s="309"/>
      <c r="Y8" s="309"/>
      <c r="Z8" s="309"/>
      <c r="AA8" s="309"/>
      <c r="AB8" s="309"/>
    </row>
    <row r="9" ht="18" customHeight="1" spans="1:28">
      <c r="A9" s="210"/>
      <c r="B9" s="221" t="s">
        <v>8</v>
      </c>
      <c r="C9" s="222" t="s">
        <v>9</v>
      </c>
      <c r="D9" s="225" t="s">
        <v>10</v>
      </c>
      <c r="E9" s="225"/>
      <c r="F9" s="224"/>
      <c r="G9" s="224"/>
      <c r="H9" s="224"/>
      <c r="I9" s="310"/>
      <c r="J9" s="248"/>
      <c r="K9" s="309"/>
      <c r="L9" s="309"/>
      <c r="M9" s="309"/>
      <c r="N9" s="309"/>
      <c r="O9" s="309"/>
      <c r="P9" s="309"/>
      <c r="Q9" s="309"/>
      <c r="R9" s="309"/>
      <c r="S9" s="309"/>
      <c r="T9" s="309"/>
      <c r="U9" s="309"/>
      <c r="V9" s="309"/>
      <c r="W9" s="309"/>
      <c r="X9" s="309"/>
      <c r="Y9" s="309"/>
      <c r="Z9" s="309"/>
      <c r="AA9" s="309"/>
      <c r="AB9" s="309"/>
    </row>
    <row r="10" ht="15.75" customHeight="1" spans="1:28">
      <c r="A10" s="210"/>
      <c r="B10" s="226" t="s">
        <v>11</v>
      </c>
      <c r="C10" s="226"/>
      <c r="D10" s="226"/>
      <c r="E10" s="226"/>
      <c r="F10" s="226"/>
      <c r="G10" s="226"/>
      <c r="H10" s="226"/>
      <c r="I10" s="226"/>
      <c r="J10" s="248"/>
      <c r="K10" s="309"/>
      <c r="L10" s="309"/>
      <c r="M10" s="309"/>
      <c r="N10" s="309"/>
      <c r="O10" s="309"/>
      <c r="P10" s="309"/>
      <c r="Q10" s="309"/>
      <c r="R10" s="309"/>
      <c r="S10" s="309"/>
      <c r="T10" s="309"/>
      <c r="U10" s="309"/>
      <c r="V10" s="309"/>
      <c r="W10" s="309"/>
      <c r="X10" s="309"/>
      <c r="Y10" s="309"/>
      <c r="Z10" s="309"/>
      <c r="AA10" s="309"/>
      <c r="AB10" s="309"/>
    </row>
    <row r="11" ht="26.25" customHeight="1" spans="1:28">
      <c r="A11" s="210"/>
      <c r="B11" s="227" t="s">
        <v>5</v>
      </c>
      <c r="C11" s="228" t="s">
        <v>12</v>
      </c>
      <c r="D11" s="229" t="s">
        <v>13</v>
      </c>
      <c r="E11" s="229"/>
      <c r="F11" s="229"/>
      <c r="G11" s="229"/>
      <c r="H11" s="229"/>
      <c r="I11" s="311"/>
      <c r="J11" s="248"/>
      <c r="K11" s="309"/>
      <c r="L11" s="309"/>
      <c r="M11" s="309"/>
      <c r="N11" s="309"/>
      <c r="O11" s="309"/>
      <c r="P11" s="309"/>
      <c r="Q11" s="309"/>
      <c r="R11" s="309"/>
      <c r="S11" s="309"/>
      <c r="T11" s="309"/>
      <c r="U11" s="309"/>
      <c r="V11" s="309"/>
      <c r="W11" s="309"/>
      <c r="X11" s="309"/>
      <c r="Y11" s="309"/>
      <c r="Z11" s="309"/>
      <c r="AA11" s="309"/>
      <c r="AB11" s="309"/>
    </row>
    <row r="12" ht="26.25" customHeight="1" spans="1:28">
      <c r="A12" s="210"/>
      <c r="B12" s="227" t="s">
        <v>8</v>
      </c>
      <c r="C12" s="228" t="s">
        <v>14</v>
      </c>
      <c r="D12" s="230" t="s">
        <v>15</v>
      </c>
      <c r="E12" s="230"/>
      <c r="F12" s="230"/>
      <c r="G12" s="230"/>
      <c r="H12" s="230"/>
      <c r="I12" s="312"/>
      <c r="J12" s="248"/>
      <c r="K12" s="309"/>
      <c r="L12" s="309"/>
      <c r="M12" s="309"/>
      <c r="N12" s="309"/>
      <c r="O12" s="309"/>
      <c r="P12" s="309"/>
      <c r="Q12" s="309"/>
      <c r="R12" s="309"/>
      <c r="S12" s="309"/>
      <c r="T12" s="309"/>
      <c r="U12" s="309"/>
      <c r="V12" s="309"/>
      <c r="W12" s="309"/>
      <c r="X12" s="309"/>
      <c r="Y12" s="309"/>
      <c r="Z12" s="309"/>
      <c r="AA12" s="309"/>
      <c r="AB12" s="309"/>
    </row>
    <row r="13" ht="26.25" customHeight="1" spans="1:28">
      <c r="A13" s="210"/>
      <c r="B13" s="227" t="s">
        <v>16</v>
      </c>
      <c r="C13" s="228" t="s">
        <v>17</v>
      </c>
      <c r="D13" s="231">
        <v>12</v>
      </c>
      <c r="E13" s="231"/>
      <c r="F13" s="232"/>
      <c r="G13" s="232"/>
      <c r="H13" s="232"/>
      <c r="I13" s="313"/>
      <c r="J13" s="248"/>
      <c r="K13" s="309"/>
      <c r="L13" s="309"/>
      <c r="M13" s="309"/>
      <c r="N13" s="309"/>
      <c r="O13" s="309"/>
      <c r="P13" s="309"/>
      <c r="Q13" s="309"/>
      <c r="R13" s="309"/>
      <c r="S13" s="309"/>
      <c r="T13" s="309"/>
      <c r="U13" s="309"/>
      <c r="V13" s="309"/>
      <c r="W13" s="309"/>
      <c r="X13" s="309"/>
      <c r="Y13" s="309"/>
      <c r="Z13" s="309"/>
      <c r="AA13" s="309"/>
      <c r="AB13" s="309"/>
    </row>
    <row r="14" ht="15.75" spans="1:28">
      <c r="A14" s="210"/>
      <c r="B14" s="233" t="s">
        <v>18</v>
      </c>
      <c r="C14" s="233"/>
      <c r="D14" s="233"/>
      <c r="E14" s="233"/>
      <c r="F14" s="233"/>
      <c r="G14" s="233"/>
      <c r="H14" s="233"/>
      <c r="I14" s="233"/>
      <c r="J14" s="248"/>
      <c r="K14" s="309"/>
      <c r="L14" s="309"/>
      <c r="M14" s="309"/>
      <c r="N14" s="309"/>
      <c r="O14" s="309"/>
      <c r="P14" s="309"/>
      <c r="Q14" s="309"/>
      <c r="R14" s="309"/>
      <c r="S14" s="309"/>
      <c r="T14" s="309"/>
      <c r="U14" s="309"/>
      <c r="V14" s="309"/>
      <c r="W14" s="309"/>
      <c r="X14" s="309"/>
      <c r="Y14" s="309"/>
      <c r="Z14" s="309"/>
      <c r="AA14" s="309"/>
      <c r="AB14" s="309"/>
    </row>
    <row r="15" ht="18" customHeight="1" spans="1:28">
      <c r="A15" s="210"/>
      <c r="B15" s="227"/>
      <c r="C15" s="234" t="s">
        <v>19</v>
      </c>
      <c r="D15" s="235" t="s">
        <v>20</v>
      </c>
      <c r="E15" s="235"/>
      <c r="F15" s="236"/>
      <c r="G15" s="236"/>
      <c r="H15" s="236"/>
      <c r="I15" s="314"/>
      <c r="J15" s="248"/>
      <c r="K15" s="309"/>
      <c r="L15" s="309"/>
      <c r="M15" s="309"/>
      <c r="N15" s="309"/>
      <c r="O15" s="309"/>
      <c r="P15" s="309"/>
      <c r="Q15" s="309"/>
      <c r="R15" s="309"/>
      <c r="S15" s="309"/>
      <c r="T15" s="309"/>
      <c r="U15" s="309"/>
      <c r="V15" s="309"/>
      <c r="W15" s="309"/>
      <c r="X15" s="309"/>
      <c r="Y15" s="309"/>
      <c r="Z15" s="309"/>
      <c r="AA15" s="309"/>
      <c r="AB15" s="309"/>
    </row>
    <row r="16" ht="18" customHeight="1" spans="1:28">
      <c r="A16" s="210"/>
      <c r="B16" s="227"/>
      <c r="C16" s="237" t="s">
        <v>21</v>
      </c>
      <c r="D16" s="238" t="s">
        <v>22</v>
      </c>
      <c r="E16" s="238"/>
      <c r="F16" s="239"/>
      <c r="G16" s="239"/>
      <c r="H16" s="239"/>
      <c r="I16" s="315"/>
      <c r="J16" s="248"/>
      <c r="K16" s="309"/>
      <c r="L16" s="309"/>
      <c r="M16" s="309"/>
      <c r="N16" s="309"/>
      <c r="O16" s="309"/>
      <c r="P16" s="309"/>
      <c r="Q16" s="309"/>
      <c r="R16" s="309"/>
      <c r="S16" s="309"/>
      <c r="T16" s="309"/>
      <c r="U16" s="309"/>
      <c r="V16" s="309"/>
      <c r="W16" s="309"/>
      <c r="X16" s="309"/>
      <c r="Y16" s="309"/>
      <c r="Z16" s="309"/>
      <c r="AA16" s="309"/>
      <c r="AB16" s="309"/>
    </row>
    <row r="17" ht="16.5" customHeight="1" spans="1:28">
      <c r="A17" s="210"/>
      <c r="B17" s="240" t="s">
        <v>23</v>
      </c>
      <c r="C17" s="241"/>
      <c r="D17" s="241"/>
      <c r="E17" s="241"/>
      <c r="F17" s="241"/>
      <c r="G17" s="241"/>
      <c r="H17" s="241"/>
      <c r="I17" s="316"/>
      <c r="J17" s="248"/>
      <c r="K17" s="309"/>
      <c r="L17" s="309"/>
      <c r="M17" s="309"/>
      <c r="N17" s="309"/>
      <c r="O17" s="309"/>
      <c r="P17" s="309"/>
      <c r="Q17" s="309"/>
      <c r="R17" s="309"/>
      <c r="S17" s="309"/>
      <c r="T17" s="309"/>
      <c r="U17" s="309"/>
      <c r="V17" s="309"/>
      <c r="W17" s="309"/>
      <c r="X17" s="309"/>
      <c r="Y17" s="309"/>
      <c r="Z17" s="309"/>
      <c r="AA17" s="309"/>
      <c r="AB17" s="309"/>
    </row>
    <row r="18" ht="18" customHeight="1" spans="1:28">
      <c r="A18" s="210"/>
      <c r="B18" s="242" t="s">
        <v>24</v>
      </c>
      <c r="C18" s="243"/>
      <c r="D18" s="243"/>
      <c r="E18" s="243"/>
      <c r="F18" s="243"/>
      <c r="G18" s="243"/>
      <c r="H18" s="243"/>
      <c r="I18" s="317"/>
      <c r="J18" s="248"/>
      <c r="K18" s="309"/>
      <c r="L18" s="309"/>
      <c r="M18" s="309"/>
      <c r="N18" s="309"/>
      <c r="O18" s="309"/>
      <c r="P18" s="309"/>
      <c r="Q18" s="309"/>
      <c r="R18" s="309"/>
      <c r="S18" s="309"/>
      <c r="T18" s="309"/>
      <c r="U18" s="309"/>
      <c r="V18" s="309"/>
      <c r="W18" s="309"/>
      <c r="X18" s="309"/>
      <c r="Y18" s="309"/>
      <c r="Z18" s="309"/>
      <c r="AA18" s="309"/>
      <c r="AB18" s="309"/>
    </row>
    <row r="19" ht="18" customHeight="1" spans="1:28">
      <c r="A19" s="210"/>
      <c r="B19" s="227">
        <v>1</v>
      </c>
      <c r="C19" s="228" t="s">
        <v>19</v>
      </c>
      <c r="D19" s="228"/>
      <c r="E19" s="244" t="s">
        <v>25</v>
      </c>
      <c r="F19" s="245"/>
      <c r="G19" s="245"/>
      <c r="H19" s="245"/>
      <c r="I19" s="318"/>
      <c r="J19" s="248"/>
      <c r="K19" s="309"/>
      <c r="L19" s="309"/>
      <c r="M19" s="309"/>
      <c r="N19" s="309"/>
      <c r="O19" s="309"/>
      <c r="P19" s="309"/>
      <c r="Q19" s="309"/>
      <c r="R19" s="309"/>
      <c r="S19" s="309"/>
      <c r="T19" s="309"/>
      <c r="U19" s="309"/>
      <c r="V19" s="309"/>
      <c r="W19" s="309"/>
      <c r="X19" s="309"/>
      <c r="Y19" s="309"/>
      <c r="Z19" s="309"/>
      <c r="AA19" s="309"/>
      <c r="AB19" s="309"/>
    </row>
    <row r="20" ht="18" customHeight="1" spans="1:28">
      <c r="A20" s="210"/>
      <c r="B20" s="227">
        <v>2</v>
      </c>
      <c r="C20" s="228" t="s">
        <v>26</v>
      </c>
      <c r="D20" s="228"/>
      <c r="E20" s="246" t="s">
        <v>27</v>
      </c>
      <c r="F20" s="246"/>
      <c r="G20" s="246"/>
      <c r="H20" s="246"/>
      <c r="I20" s="319"/>
      <c r="J20" s="248"/>
      <c r="K20" s="309"/>
      <c r="L20" s="309"/>
      <c r="M20" s="309"/>
      <c r="N20" s="309"/>
      <c r="O20" s="309"/>
      <c r="P20" s="309"/>
      <c r="Q20" s="309"/>
      <c r="R20" s="309"/>
      <c r="S20" s="309"/>
      <c r="T20" s="309"/>
      <c r="U20" s="309"/>
      <c r="V20" s="309"/>
      <c r="W20" s="309"/>
      <c r="X20" s="309"/>
      <c r="Y20" s="309"/>
      <c r="Z20" s="309"/>
      <c r="AA20" s="309"/>
      <c r="AB20" s="309"/>
    </row>
    <row r="21" ht="16.5" customHeight="1" spans="1:28">
      <c r="A21" s="210"/>
      <c r="B21" s="240" t="s">
        <v>28</v>
      </c>
      <c r="C21" s="241"/>
      <c r="D21" s="241"/>
      <c r="E21" s="241"/>
      <c r="F21" s="241"/>
      <c r="G21" s="241"/>
      <c r="H21" s="241"/>
      <c r="I21" s="316"/>
      <c r="J21" s="248"/>
      <c r="K21" s="309"/>
      <c r="L21" s="309"/>
      <c r="M21" s="309"/>
      <c r="N21" s="309"/>
      <c r="O21" s="309"/>
      <c r="P21" s="309"/>
      <c r="Q21" s="309"/>
      <c r="R21" s="309"/>
      <c r="S21" s="309"/>
      <c r="T21" s="309"/>
      <c r="U21" s="309"/>
      <c r="V21" s="309"/>
      <c r="W21" s="309"/>
      <c r="X21" s="309"/>
      <c r="Y21" s="309"/>
      <c r="Z21" s="309"/>
      <c r="AA21" s="309"/>
      <c r="AB21" s="309"/>
    </row>
    <row r="22" ht="16.5" customHeight="1" spans="1:28">
      <c r="A22" s="210"/>
      <c r="B22" s="247" t="s">
        <v>5</v>
      </c>
      <c r="C22" s="248" t="s">
        <v>29</v>
      </c>
      <c r="D22" s="249" t="s">
        <v>30</v>
      </c>
      <c r="E22" s="249"/>
      <c r="F22" s="249"/>
      <c r="G22" s="249"/>
      <c r="H22" s="249"/>
      <c r="I22" s="320">
        <f>(2922.3+3458.88+3024)/3</f>
        <v>3135.06</v>
      </c>
      <c r="J22" s="321"/>
      <c r="K22" s="309"/>
      <c r="L22" s="309"/>
      <c r="M22" s="309"/>
      <c r="N22" s="309"/>
      <c r="O22" s="309"/>
      <c r="P22" s="309"/>
      <c r="Q22" s="309"/>
      <c r="R22" s="309"/>
      <c r="S22" s="309"/>
      <c r="T22" s="309"/>
      <c r="U22" s="309"/>
      <c r="V22" s="309"/>
      <c r="W22" s="309"/>
      <c r="X22" s="309"/>
      <c r="Y22" s="309"/>
      <c r="Z22" s="309"/>
      <c r="AA22" s="309"/>
      <c r="AB22" s="309"/>
    </row>
    <row r="23" ht="16.5" customHeight="1" spans="1:28">
      <c r="A23" s="210"/>
      <c r="B23" s="247" t="s">
        <v>8</v>
      </c>
      <c r="C23" s="211" t="s">
        <v>31</v>
      </c>
      <c r="D23" s="210"/>
      <c r="E23" s="210"/>
      <c r="F23" s="210"/>
      <c r="G23" s="210"/>
      <c r="H23" s="210"/>
      <c r="I23" s="322">
        <v>0</v>
      </c>
      <c r="J23" s="323"/>
      <c r="K23" s="309"/>
      <c r="L23" s="309"/>
      <c r="M23" s="309"/>
      <c r="N23" s="309"/>
      <c r="O23" s="309"/>
      <c r="P23" s="309"/>
      <c r="Q23" s="309"/>
      <c r="R23" s="309"/>
      <c r="S23" s="309"/>
      <c r="T23" s="309"/>
      <c r="U23" s="309"/>
      <c r="V23" s="309"/>
      <c r="W23" s="309"/>
      <c r="X23" s="309"/>
      <c r="Y23" s="309"/>
      <c r="Z23" s="309"/>
      <c r="AA23" s="309"/>
      <c r="AB23" s="309"/>
    </row>
    <row r="24" ht="16.5" customHeight="1" spans="1:28">
      <c r="A24" s="210"/>
      <c r="B24" s="247" t="s">
        <v>32</v>
      </c>
      <c r="C24" s="211" t="s">
        <v>33</v>
      </c>
      <c r="D24" s="210"/>
      <c r="E24" s="210"/>
      <c r="F24" s="210"/>
      <c r="G24" s="210"/>
      <c r="H24" s="210"/>
      <c r="I24" s="322">
        <v>0</v>
      </c>
      <c r="J24" s="324"/>
      <c r="K24" s="309"/>
      <c r="L24" s="309"/>
      <c r="M24" s="309"/>
      <c r="N24" s="325"/>
      <c r="O24" s="309"/>
      <c r="P24" s="309"/>
      <c r="Q24" s="309"/>
      <c r="R24" s="309"/>
      <c r="S24" s="309"/>
      <c r="T24" s="309"/>
      <c r="U24" s="309"/>
      <c r="V24" s="309"/>
      <c r="W24" s="309"/>
      <c r="X24" s="309"/>
      <c r="Y24" s="309"/>
      <c r="Z24" s="309"/>
      <c r="AA24" s="309"/>
      <c r="AB24" s="309"/>
    </row>
    <row r="25" ht="16.5" customHeight="1" spans="1:28">
      <c r="A25" s="210"/>
      <c r="B25" s="247" t="s">
        <v>16</v>
      </c>
      <c r="C25" s="211" t="s">
        <v>34</v>
      </c>
      <c r="D25" s="210"/>
      <c r="E25" s="248"/>
      <c r="F25" s="248"/>
      <c r="G25" s="248"/>
      <c r="H25" s="248"/>
      <c r="I25" s="322">
        <v>0</v>
      </c>
      <c r="J25" s="323"/>
      <c r="K25" s="309"/>
      <c r="L25" s="309"/>
      <c r="M25" s="309"/>
      <c r="N25" s="325"/>
      <c r="O25" s="309"/>
      <c r="P25" s="309"/>
      <c r="Q25" s="309"/>
      <c r="R25" s="309"/>
      <c r="S25" s="309"/>
      <c r="T25" s="309"/>
      <c r="U25" s="309"/>
      <c r="V25" s="309"/>
      <c r="W25" s="309"/>
      <c r="X25" s="309"/>
      <c r="Y25" s="309"/>
      <c r="Z25" s="309"/>
      <c r="AA25" s="309"/>
      <c r="AB25" s="309"/>
    </row>
    <row r="26" ht="16.5" customHeight="1" spans="1:28">
      <c r="A26" s="210"/>
      <c r="B26" s="247" t="s">
        <v>35</v>
      </c>
      <c r="C26" s="211" t="s">
        <v>36</v>
      </c>
      <c r="D26" s="210"/>
      <c r="E26" s="210"/>
      <c r="F26" s="210"/>
      <c r="G26" s="210"/>
      <c r="H26" s="250"/>
      <c r="I26" s="322">
        <v>0</v>
      </c>
      <c r="J26" s="323"/>
      <c r="K26" s="309"/>
      <c r="L26" s="309"/>
      <c r="M26" s="309"/>
      <c r="N26" s="325"/>
      <c r="O26" s="309"/>
      <c r="P26" s="309"/>
      <c r="Q26" s="309"/>
      <c r="R26" s="309"/>
      <c r="S26" s="309"/>
      <c r="T26" s="309"/>
      <c r="U26" s="309"/>
      <c r="V26" s="309"/>
      <c r="W26" s="309"/>
      <c r="X26" s="309"/>
      <c r="Y26" s="309"/>
      <c r="Z26" s="309"/>
      <c r="AA26" s="309"/>
      <c r="AB26" s="309"/>
    </row>
    <row r="27" ht="16.5" customHeight="1" spans="1:28">
      <c r="A27" s="210"/>
      <c r="B27" s="247" t="s">
        <v>37</v>
      </c>
      <c r="C27" s="211" t="s">
        <v>38</v>
      </c>
      <c r="D27" s="210"/>
      <c r="E27" s="248"/>
      <c r="F27" s="248"/>
      <c r="G27" s="250"/>
      <c r="H27" s="250"/>
      <c r="I27" s="326">
        <v>0</v>
      </c>
      <c r="J27" s="248"/>
      <c r="K27" s="327"/>
      <c r="L27" s="309"/>
      <c r="M27" s="309"/>
      <c r="N27" s="309"/>
      <c r="O27" s="309"/>
      <c r="P27" s="309"/>
      <c r="Q27" s="309"/>
      <c r="R27" s="309"/>
      <c r="S27" s="309"/>
      <c r="T27" s="309"/>
      <c r="U27" s="309"/>
      <c r="V27" s="309"/>
      <c r="W27" s="309"/>
      <c r="X27" s="309"/>
      <c r="Y27" s="309"/>
      <c r="Z27" s="309"/>
      <c r="AA27" s="309"/>
      <c r="AB27" s="309"/>
    </row>
    <row r="28" ht="16.5" customHeight="1" spans="1:28">
      <c r="A28" s="210"/>
      <c r="B28" s="251" t="s">
        <v>39</v>
      </c>
      <c r="C28" s="252"/>
      <c r="D28" s="252"/>
      <c r="E28" s="252"/>
      <c r="F28" s="252"/>
      <c r="G28" s="252"/>
      <c r="H28" s="252"/>
      <c r="I28" s="328">
        <f>SUM(I22:I27)</f>
        <v>3135.06</v>
      </c>
      <c r="J28" s="248"/>
      <c r="K28" s="309"/>
      <c r="L28" s="309"/>
      <c r="M28" s="309"/>
      <c r="N28" s="309"/>
      <c r="O28" s="309"/>
      <c r="P28" s="309"/>
      <c r="Q28" s="309"/>
      <c r="R28" s="309"/>
      <c r="S28" s="309"/>
      <c r="T28" s="309"/>
      <c r="U28" s="309"/>
      <c r="V28" s="309"/>
      <c r="W28" s="309"/>
      <c r="X28" s="309"/>
      <c r="Y28" s="309"/>
      <c r="Z28" s="309"/>
      <c r="AA28" s="309"/>
      <c r="AB28" s="309"/>
    </row>
    <row r="29" ht="20.1" customHeight="1" spans="1:28">
      <c r="A29" s="210"/>
      <c r="B29" s="253" t="s">
        <v>40</v>
      </c>
      <c r="C29" s="254"/>
      <c r="D29" s="254"/>
      <c r="E29" s="254"/>
      <c r="F29" s="254"/>
      <c r="G29" s="254"/>
      <c r="H29" s="254"/>
      <c r="I29" s="329"/>
      <c r="J29" s="248"/>
      <c r="K29" s="309"/>
      <c r="L29" s="309"/>
      <c r="M29" s="309"/>
      <c r="N29" s="309"/>
      <c r="O29" s="309"/>
      <c r="P29" s="309"/>
      <c r="Q29" s="309"/>
      <c r="R29" s="309"/>
      <c r="S29" s="309"/>
      <c r="T29" s="309"/>
      <c r="U29" s="309"/>
      <c r="V29" s="309"/>
      <c r="W29" s="309"/>
      <c r="X29" s="309"/>
      <c r="Y29" s="309"/>
      <c r="Z29" s="309"/>
      <c r="AA29" s="309"/>
      <c r="AB29" s="309"/>
    </row>
    <row r="30" ht="16.5" customHeight="1" spans="1:28">
      <c r="A30" s="210"/>
      <c r="B30" s="240" t="s">
        <v>41</v>
      </c>
      <c r="C30" s="241"/>
      <c r="D30" s="241"/>
      <c r="E30" s="241"/>
      <c r="F30" s="241"/>
      <c r="G30" s="241"/>
      <c r="H30" s="241"/>
      <c r="I30" s="316"/>
      <c r="J30" s="248"/>
      <c r="K30" s="327"/>
      <c r="L30" s="309"/>
      <c r="M30" s="309"/>
      <c r="N30" s="309"/>
      <c r="O30" s="309"/>
      <c r="P30" s="309"/>
      <c r="Q30" s="309"/>
      <c r="R30" s="309"/>
      <c r="S30" s="309"/>
      <c r="T30" s="309"/>
      <c r="U30" s="309"/>
      <c r="V30" s="309"/>
      <c r="W30" s="309"/>
      <c r="X30" s="309"/>
      <c r="Y30" s="309"/>
      <c r="Z30" s="309"/>
      <c r="AA30" s="309"/>
      <c r="AB30" s="309"/>
    </row>
    <row r="31" ht="16.5" customHeight="1" spans="1:28">
      <c r="A31" s="210"/>
      <c r="B31" s="255"/>
      <c r="C31" s="256"/>
      <c r="D31" s="256"/>
      <c r="E31" s="256"/>
      <c r="F31" s="256"/>
      <c r="G31" s="256"/>
      <c r="H31" s="256"/>
      <c r="I31" s="330"/>
      <c r="J31" s="248"/>
      <c r="K31" s="327"/>
      <c r="L31" s="309"/>
      <c r="M31" s="309"/>
      <c r="N31" s="309"/>
      <c r="O31" s="309"/>
      <c r="P31" s="309"/>
      <c r="Q31" s="309"/>
      <c r="R31" s="309"/>
      <c r="S31" s="309"/>
      <c r="T31" s="309"/>
      <c r="U31" s="309"/>
      <c r="V31" s="309"/>
      <c r="W31" s="309"/>
      <c r="X31" s="309"/>
      <c r="Y31" s="309"/>
      <c r="Z31" s="309"/>
      <c r="AA31" s="309"/>
      <c r="AB31" s="309"/>
    </row>
    <row r="32" ht="16.5" customHeight="1" spans="1:28">
      <c r="A32" s="210"/>
      <c r="B32" s="257" t="s">
        <v>42</v>
      </c>
      <c r="C32" s="258"/>
      <c r="D32" s="258"/>
      <c r="E32" s="258"/>
      <c r="F32" s="258"/>
      <c r="G32" s="258"/>
      <c r="H32" s="258"/>
      <c r="I32" s="331"/>
      <c r="J32" s="248"/>
      <c r="K32" s="309"/>
      <c r="L32" s="309"/>
      <c r="M32" s="309"/>
      <c r="N32" s="309"/>
      <c r="O32" s="309"/>
      <c r="P32" s="309"/>
      <c r="Q32" s="309"/>
      <c r="R32" s="309"/>
      <c r="S32" s="309"/>
      <c r="T32" s="309"/>
      <c r="U32" s="309"/>
      <c r="V32" s="309"/>
      <c r="W32" s="309"/>
      <c r="X32" s="309"/>
      <c r="Y32" s="309"/>
      <c r="Z32" s="309"/>
      <c r="AA32" s="309"/>
      <c r="AB32" s="309"/>
    </row>
    <row r="33" ht="16.5" customHeight="1" spans="1:28">
      <c r="A33" s="210"/>
      <c r="B33" s="247" t="s">
        <v>5</v>
      </c>
      <c r="C33" s="259" t="s">
        <v>43</v>
      </c>
      <c r="D33" s="260"/>
      <c r="E33" s="259"/>
      <c r="F33" s="248"/>
      <c r="G33" s="261"/>
      <c r="H33" s="262">
        <v>0.0833</v>
      </c>
      <c r="I33" s="332">
        <f>I28*H33</f>
        <v>261.150498</v>
      </c>
      <c r="J33" s="248"/>
      <c r="K33" s="309"/>
      <c r="L33" s="309"/>
      <c r="M33" s="309"/>
      <c r="N33" s="309"/>
      <c r="O33" s="309"/>
      <c r="P33" s="309"/>
      <c r="Q33" s="309"/>
      <c r="R33" s="309"/>
      <c r="S33" s="309"/>
      <c r="T33" s="309"/>
      <c r="U33" s="309"/>
      <c r="V33" s="309"/>
      <c r="W33" s="309"/>
      <c r="X33" s="309"/>
      <c r="Y33" s="309"/>
      <c r="Z33" s="309"/>
      <c r="AA33" s="309"/>
      <c r="AB33" s="309"/>
    </row>
    <row r="34" ht="16.5" customHeight="1" spans="1:28">
      <c r="A34" s="210"/>
      <c r="B34" s="247" t="s">
        <v>8</v>
      </c>
      <c r="C34" s="259" t="s">
        <v>44</v>
      </c>
      <c r="D34" s="260"/>
      <c r="E34" s="259"/>
      <c r="F34" s="248"/>
      <c r="G34" s="261"/>
      <c r="H34" s="262">
        <v>0.121</v>
      </c>
      <c r="I34" s="332">
        <f>H34*I28</f>
        <v>379.34226</v>
      </c>
      <c r="J34" s="248"/>
      <c r="K34" s="309"/>
      <c r="L34" s="309"/>
      <c r="M34" s="309"/>
      <c r="N34" s="309"/>
      <c r="O34" s="309"/>
      <c r="P34" s="309"/>
      <c r="Q34" s="309"/>
      <c r="R34" s="309"/>
      <c r="S34" s="309"/>
      <c r="T34" s="309"/>
      <c r="U34" s="309"/>
      <c r="V34" s="309"/>
      <c r="W34" s="309"/>
      <c r="X34" s="309"/>
      <c r="Y34" s="309"/>
      <c r="Z34" s="309"/>
      <c r="AA34" s="309"/>
      <c r="AB34" s="309"/>
    </row>
    <row r="35" ht="16.5" customHeight="1" spans="1:28">
      <c r="A35" s="210"/>
      <c r="B35" s="251" t="s">
        <v>39</v>
      </c>
      <c r="C35" s="252"/>
      <c r="D35" s="252"/>
      <c r="E35" s="252"/>
      <c r="F35" s="252"/>
      <c r="G35" s="252"/>
      <c r="H35" s="252"/>
      <c r="I35" s="328">
        <f>SUM(I33:I34)</f>
        <v>640.492758</v>
      </c>
      <c r="J35" s="248"/>
      <c r="K35" s="309"/>
      <c r="L35" s="309"/>
      <c r="M35" s="309"/>
      <c r="N35" s="309"/>
      <c r="O35" s="309"/>
      <c r="P35" s="309"/>
      <c r="Q35" s="309"/>
      <c r="R35" s="309"/>
      <c r="S35" s="309"/>
      <c r="T35" s="309"/>
      <c r="U35" s="309"/>
      <c r="V35" s="309"/>
      <c r="W35" s="309"/>
      <c r="X35" s="309"/>
      <c r="Y35" s="309"/>
      <c r="Z35" s="309"/>
      <c r="AA35" s="309"/>
      <c r="AB35" s="309"/>
    </row>
    <row r="36" ht="33.75" customHeight="1" spans="1:28">
      <c r="A36" s="210"/>
      <c r="B36" s="253" t="s">
        <v>45</v>
      </c>
      <c r="C36" s="254"/>
      <c r="D36" s="254"/>
      <c r="E36" s="254"/>
      <c r="F36" s="254"/>
      <c r="G36" s="254"/>
      <c r="H36" s="254"/>
      <c r="I36" s="329"/>
      <c r="J36" s="248"/>
      <c r="K36" s="309"/>
      <c r="L36" s="309"/>
      <c r="M36" s="309"/>
      <c r="N36" s="309"/>
      <c r="O36" s="309"/>
      <c r="P36" s="309"/>
      <c r="Q36" s="309"/>
      <c r="R36" s="309"/>
      <c r="S36" s="309"/>
      <c r="T36" s="309"/>
      <c r="U36" s="309"/>
      <c r="V36" s="309"/>
      <c r="W36" s="309"/>
      <c r="X36" s="309"/>
      <c r="Y36" s="309"/>
      <c r="Z36" s="309"/>
      <c r="AA36" s="309"/>
      <c r="AB36" s="309"/>
    </row>
    <row r="37" ht="129" customHeight="1" spans="1:28">
      <c r="A37" s="210"/>
      <c r="B37" s="263" t="s">
        <v>46</v>
      </c>
      <c r="C37" s="264"/>
      <c r="D37" s="264"/>
      <c r="E37" s="264"/>
      <c r="F37" s="264"/>
      <c r="G37" s="264"/>
      <c r="H37" s="264"/>
      <c r="I37" s="333"/>
      <c r="J37" s="248"/>
      <c r="K37" s="309"/>
      <c r="L37" s="309"/>
      <c r="M37" s="309"/>
      <c r="N37" s="309"/>
      <c r="O37" s="309"/>
      <c r="P37" s="309"/>
      <c r="Q37" s="309"/>
      <c r="R37" s="309"/>
      <c r="S37" s="309"/>
      <c r="T37" s="309"/>
      <c r="U37" s="309"/>
      <c r="V37" s="309"/>
      <c r="W37" s="309"/>
      <c r="X37" s="309"/>
      <c r="Y37" s="309"/>
      <c r="Z37" s="309"/>
      <c r="AA37" s="309"/>
      <c r="AB37" s="309"/>
    </row>
    <row r="38" s="208" customFormat="1" ht="20.1" customHeight="1" spans="1:28">
      <c r="A38" s="211"/>
      <c r="B38" s="240" t="s">
        <v>47</v>
      </c>
      <c r="C38" s="241"/>
      <c r="D38" s="241"/>
      <c r="E38" s="241"/>
      <c r="F38" s="241"/>
      <c r="G38" s="241"/>
      <c r="H38" s="241"/>
      <c r="I38" s="316"/>
      <c r="J38" s="248"/>
      <c r="K38" s="309"/>
      <c r="L38" s="309"/>
      <c r="M38" s="309"/>
      <c r="N38" s="309"/>
      <c r="O38" s="309"/>
      <c r="P38" s="309"/>
      <c r="Q38" s="309"/>
      <c r="R38" s="309"/>
      <c r="S38" s="309"/>
      <c r="T38" s="309"/>
      <c r="U38" s="309"/>
      <c r="V38" s="309"/>
      <c r="W38" s="309"/>
      <c r="X38" s="309"/>
      <c r="Y38" s="309"/>
      <c r="Z38" s="309"/>
      <c r="AA38" s="309"/>
      <c r="AB38" s="309"/>
    </row>
    <row r="39" s="208" customFormat="1" ht="16.5" customHeight="1" spans="1:28">
      <c r="A39" s="211"/>
      <c r="B39" s="247" t="s">
        <v>5</v>
      </c>
      <c r="C39" s="211" t="s">
        <v>48</v>
      </c>
      <c r="D39" s="211"/>
      <c r="E39" s="248"/>
      <c r="F39" s="248"/>
      <c r="G39" s="261"/>
      <c r="H39" s="262">
        <v>0.2</v>
      </c>
      <c r="I39" s="332">
        <f>SUM($I$28,$I$35)*H39</f>
        <v>755.1105516</v>
      </c>
      <c r="J39" s="248"/>
      <c r="K39" s="309"/>
      <c r="L39" s="309"/>
      <c r="M39" s="309"/>
      <c r="N39" s="309"/>
      <c r="O39" s="309"/>
      <c r="P39" s="309"/>
      <c r="Q39" s="309"/>
      <c r="R39" s="309"/>
      <c r="S39" s="309"/>
      <c r="T39" s="309"/>
      <c r="U39" s="309"/>
      <c r="V39" s="309"/>
      <c r="W39" s="309"/>
      <c r="X39" s="309"/>
      <c r="Y39" s="309"/>
      <c r="Z39" s="309"/>
      <c r="AA39" s="309"/>
      <c r="AB39" s="309"/>
    </row>
    <row r="40" s="208" customFormat="1" ht="16.5" customHeight="1" spans="1:28">
      <c r="A40" s="211"/>
      <c r="B40" s="247" t="s">
        <v>8</v>
      </c>
      <c r="C40" s="211" t="s">
        <v>49</v>
      </c>
      <c r="D40" s="211"/>
      <c r="E40" s="265"/>
      <c r="F40" s="265"/>
      <c r="G40" s="265"/>
      <c r="H40" s="266">
        <v>0.015</v>
      </c>
      <c r="I40" s="332">
        <f>SUM($I$28,$I$35)*H40</f>
        <v>56.63329137</v>
      </c>
      <c r="J40" s="248"/>
      <c r="K40" s="309"/>
      <c r="L40" s="309"/>
      <c r="M40" s="309"/>
      <c r="N40" s="309"/>
      <c r="O40" s="309"/>
      <c r="P40" s="309"/>
      <c r="Q40" s="309"/>
      <c r="R40" s="309"/>
      <c r="S40" s="309"/>
      <c r="T40" s="309"/>
      <c r="U40" s="309"/>
      <c r="V40" s="309"/>
      <c r="W40" s="309"/>
      <c r="X40" s="309"/>
      <c r="Y40" s="309"/>
      <c r="Z40" s="309"/>
      <c r="AA40" s="309"/>
      <c r="AB40" s="309"/>
    </row>
    <row r="41" s="208" customFormat="1" ht="16.5" customHeight="1" spans="1:28">
      <c r="A41" s="211"/>
      <c r="B41" s="247" t="s">
        <v>32</v>
      </c>
      <c r="C41" s="211" t="s">
        <v>50</v>
      </c>
      <c r="D41" s="211"/>
      <c r="E41" s="265"/>
      <c r="F41" s="265"/>
      <c r="G41" s="265"/>
      <c r="H41" s="266">
        <v>0.01</v>
      </c>
      <c r="I41" s="332">
        <f>SUM($I$28,$I$35)*H41</f>
        <v>37.75552758</v>
      </c>
      <c r="J41" s="248"/>
      <c r="K41" s="309"/>
      <c r="L41" s="309"/>
      <c r="M41" s="309"/>
      <c r="N41" s="309"/>
      <c r="O41" s="309"/>
      <c r="P41" s="309"/>
      <c r="Q41" s="309"/>
      <c r="R41" s="309"/>
      <c r="S41" s="309"/>
      <c r="T41" s="309"/>
      <c r="U41" s="309"/>
      <c r="V41" s="309"/>
      <c r="W41" s="309"/>
      <c r="X41" s="309"/>
      <c r="Y41" s="309"/>
      <c r="Z41" s="309"/>
      <c r="AA41" s="309"/>
      <c r="AB41" s="309"/>
    </row>
    <row r="42" s="208" customFormat="1" ht="16.5" customHeight="1" spans="1:28">
      <c r="A42" s="211"/>
      <c r="B42" s="247" t="s">
        <v>16</v>
      </c>
      <c r="C42" s="211" t="s">
        <v>51</v>
      </c>
      <c r="D42" s="211"/>
      <c r="E42" s="265"/>
      <c r="F42" s="265"/>
      <c r="G42" s="265"/>
      <c r="H42" s="266">
        <v>0.002</v>
      </c>
      <c r="I42" s="332">
        <f t="shared" ref="I42:I46" si="0">SUM($I$28,$I$35)*H42</f>
        <v>7.551105516</v>
      </c>
      <c r="J42" s="248"/>
      <c r="K42" s="309"/>
      <c r="L42" s="309"/>
      <c r="M42" s="309"/>
      <c r="N42" s="309"/>
      <c r="O42" s="309"/>
      <c r="P42" s="309"/>
      <c r="Q42" s="309"/>
      <c r="R42" s="309"/>
      <c r="S42" s="309"/>
      <c r="T42" s="309"/>
      <c r="U42" s="309"/>
      <c r="V42" s="309"/>
      <c r="W42" s="309"/>
      <c r="X42" s="309"/>
      <c r="Y42" s="309"/>
      <c r="Z42" s="309"/>
      <c r="AA42" s="309"/>
      <c r="AB42" s="309"/>
    </row>
    <row r="43" s="208" customFormat="1" ht="16.5" customHeight="1" spans="1:28">
      <c r="A43" s="211"/>
      <c r="B43" s="247" t="s">
        <v>35</v>
      </c>
      <c r="C43" s="211" t="s">
        <v>52</v>
      </c>
      <c r="D43" s="211"/>
      <c r="E43" s="265"/>
      <c r="F43" s="265"/>
      <c r="G43" s="265"/>
      <c r="H43" s="266">
        <v>0.025</v>
      </c>
      <c r="I43" s="332">
        <f t="shared" si="0"/>
        <v>94.38881895</v>
      </c>
      <c r="J43" s="248"/>
      <c r="K43" s="309"/>
      <c r="L43" s="309"/>
      <c r="M43" s="309"/>
      <c r="N43" s="309"/>
      <c r="O43" s="309"/>
      <c r="P43" s="309"/>
      <c r="Q43" s="309"/>
      <c r="R43" s="309"/>
      <c r="S43" s="309"/>
      <c r="T43" s="309"/>
      <c r="U43" s="309"/>
      <c r="V43" s="309"/>
      <c r="W43" s="309"/>
      <c r="X43" s="309"/>
      <c r="Y43" s="309"/>
      <c r="Z43" s="309"/>
      <c r="AA43" s="309"/>
      <c r="AB43" s="309"/>
    </row>
    <row r="44" s="208" customFormat="1" ht="16.5" customHeight="1" spans="1:28">
      <c r="A44" s="211"/>
      <c r="B44" s="247" t="s">
        <v>37</v>
      </c>
      <c r="C44" s="211" t="s">
        <v>53</v>
      </c>
      <c r="D44" s="211"/>
      <c r="E44" s="267"/>
      <c r="F44" s="267"/>
      <c r="G44" s="261"/>
      <c r="H44" s="262">
        <v>0.08</v>
      </c>
      <c r="I44" s="332">
        <f t="shared" si="0"/>
        <v>302.04422064</v>
      </c>
      <c r="J44" s="324"/>
      <c r="K44" s="309"/>
      <c r="L44" s="309"/>
      <c r="M44" s="309"/>
      <c r="N44" s="309"/>
      <c r="O44" s="309"/>
      <c r="P44" s="309"/>
      <c r="Q44" s="309"/>
      <c r="R44" s="309"/>
      <c r="S44" s="309"/>
      <c r="T44" s="309"/>
      <c r="U44" s="309"/>
      <c r="V44" s="309"/>
      <c r="W44" s="309"/>
      <c r="X44" s="309"/>
      <c r="Y44" s="309"/>
      <c r="Z44" s="309"/>
      <c r="AA44" s="309"/>
      <c r="AB44" s="309"/>
    </row>
    <row r="45" s="208" customFormat="1" spans="1:28">
      <c r="A45" s="211"/>
      <c r="B45" s="247" t="s">
        <v>54</v>
      </c>
      <c r="C45" s="268" t="s">
        <v>55</v>
      </c>
      <c r="D45" s="268"/>
      <c r="E45" s="269" t="s">
        <v>56</v>
      </c>
      <c r="F45" s="269"/>
      <c r="G45" s="269"/>
      <c r="H45" s="270">
        <v>0.02</v>
      </c>
      <c r="I45" s="332">
        <f t="shared" si="0"/>
        <v>75.51105516</v>
      </c>
      <c r="J45" s="248"/>
      <c r="K45" s="309"/>
      <c r="L45" s="309"/>
      <c r="M45" s="309"/>
      <c r="N45" s="309"/>
      <c r="O45" s="309"/>
      <c r="P45" s="309"/>
      <c r="Q45" s="309"/>
      <c r="R45" s="309"/>
      <c r="S45" s="309"/>
      <c r="T45" s="309"/>
      <c r="U45" s="309"/>
      <c r="V45" s="309"/>
      <c r="W45" s="309"/>
      <c r="X45" s="309"/>
      <c r="Y45" s="309"/>
      <c r="Z45" s="309"/>
      <c r="AA45" s="309"/>
      <c r="AB45" s="309"/>
    </row>
    <row r="46" s="208" customFormat="1" ht="16.5" customHeight="1" spans="1:28">
      <c r="A46" s="211"/>
      <c r="B46" s="247" t="s">
        <v>57</v>
      </c>
      <c r="C46" s="211" t="s">
        <v>58</v>
      </c>
      <c r="D46" s="211"/>
      <c r="E46" s="248"/>
      <c r="F46" s="248"/>
      <c r="G46" s="261"/>
      <c r="H46" s="266">
        <v>0.006</v>
      </c>
      <c r="I46" s="332">
        <f t="shared" si="0"/>
        <v>22.653316548</v>
      </c>
      <c r="J46" s="248"/>
      <c r="K46" s="309"/>
      <c r="L46" s="309"/>
      <c r="M46" s="309"/>
      <c r="N46" s="309"/>
      <c r="O46" s="309"/>
      <c r="P46" s="309"/>
      <c r="Q46" s="309"/>
      <c r="R46" s="309"/>
      <c r="S46" s="309"/>
      <c r="T46" s="309"/>
      <c r="U46" s="309"/>
      <c r="V46" s="309"/>
      <c r="W46" s="309"/>
      <c r="X46" s="309"/>
      <c r="Y46" s="309"/>
      <c r="Z46" s="309"/>
      <c r="AA46" s="309"/>
      <c r="AB46" s="309"/>
    </row>
    <row r="47" s="208" customFormat="1" ht="20.1" customHeight="1" spans="1:28">
      <c r="A47" s="211"/>
      <c r="B47" s="251" t="s">
        <v>59</v>
      </c>
      <c r="C47" s="252"/>
      <c r="D47" s="252"/>
      <c r="E47" s="252"/>
      <c r="F47" s="252"/>
      <c r="G47" s="252"/>
      <c r="H47" s="271">
        <f>SUM(H39:H46)</f>
        <v>0.358</v>
      </c>
      <c r="I47" s="334">
        <f>SUM(I39:I46)</f>
        <v>1351.647887364</v>
      </c>
      <c r="J47" s="248"/>
      <c r="K47" s="309"/>
      <c r="L47" s="309"/>
      <c r="M47" s="309"/>
      <c r="N47" s="309"/>
      <c r="O47" s="309"/>
      <c r="P47" s="309"/>
      <c r="Q47" s="309"/>
      <c r="R47" s="309"/>
      <c r="S47" s="309"/>
      <c r="T47" s="309"/>
      <c r="U47" s="309"/>
      <c r="V47" s="309"/>
      <c r="W47" s="309"/>
      <c r="X47" s="309"/>
      <c r="Y47" s="309"/>
      <c r="Z47" s="309"/>
      <c r="AA47" s="309"/>
      <c r="AB47" s="309"/>
    </row>
    <row r="48" s="209" customFormat="1" ht="20.1" customHeight="1" spans="1:28">
      <c r="A48" s="268"/>
      <c r="B48" s="253" t="s">
        <v>60</v>
      </c>
      <c r="C48" s="254"/>
      <c r="D48" s="254"/>
      <c r="E48" s="254"/>
      <c r="F48" s="254"/>
      <c r="G48" s="254"/>
      <c r="H48" s="254"/>
      <c r="I48" s="329"/>
      <c r="J48" s="228"/>
      <c r="K48" s="335"/>
      <c r="L48" s="335"/>
      <c r="M48" s="335"/>
      <c r="N48" s="335"/>
      <c r="O48" s="335"/>
      <c r="P48" s="335"/>
      <c r="Q48" s="335"/>
      <c r="R48" s="335"/>
      <c r="S48" s="335"/>
      <c r="T48" s="335"/>
      <c r="U48" s="335"/>
      <c r="V48" s="335"/>
      <c r="W48" s="335"/>
      <c r="X48" s="335"/>
      <c r="Y48" s="335"/>
      <c r="Z48" s="335"/>
      <c r="AA48" s="335"/>
      <c r="AB48" s="335"/>
    </row>
    <row r="49" s="209" customFormat="1" ht="20.1" customHeight="1" spans="1:28">
      <c r="A49" s="268"/>
      <c r="B49" s="253" t="s">
        <v>61</v>
      </c>
      <c r="C49" s="254"/>
      <c r="D49" s="254"/>
      <c r="E49" s="254"/>
      <c r="F49" s="254"/>
      <c r="G49" s="254"/>
      <c r="H49" s="254"/>
      <c r="I49" s="329"/>
      <c r="J49" s="228"/>
      <c r="K49" s="335"/>
      <c r="L49" s="335"/>
      <c r="M49" s="335"/>
      <c r="N49" s="335"/>
      <c r="O49" s="335"/>
      <c r="P49" s="335"/>
      <c r="Q49" s="335"/>
      <c r="R49" s="335"/>
      <c r="S49" s="335"/>
      <c r="T49" s="335"/>
      <c r="U49" s="335"/>
      <c r="V49" s="335"/>
      <c r="W49" s="335"/>
      <c r="X49" s="335"/>
      <c r="Y49" s="335"/>
      <c r="Z49" s="335"/>
      <c r="AA49" s="335"/>
      <c r="AB49" s="335"/>
    </row>
    <row r="50" s="209" customFormat="1" ht="39.95" customHeight="1" spans="1:28">
      <c r="A50" s="268"/>
      <c r="B50" s="253" t="s">
        <v>62</v>
      </c>
      <c r="C50" s="254"/>
      <c r="D50" s="254"/>
      <c r="E50" s="254"/>
      <c r="F50" s="254"/>
      <c r="G50" s="254"/>
      <c r="H50" s="254"/>
      <c r="I50" s="329"/>
      <c r="J50" s="228"/>
      <c r="K50" s="335"/>
      <c r="L50" s="335"/>
      <c r="M50" s="335"/>
      <c r="N50" s="335"/>
      <c r="O50" s="335"/>
      <c r="P50" s="335"/>
      <c r="Q50" s="335"/>
      <c r="R50" s="335"/>
      <c r="S50" s="335"/>
      <c r="T50" s="335"/>
      <c r="U50" s="335"/>
      <c r="V50" s="335"/>
      <c r="W50" s="335"/>
      <c r="X50" s="335"/>
      <c r="Y50" s="335"/>
      <c r="Z50" s="335"/>
      <c r="AA50" s="335"/>
      <c r="AB50" s="335"/>
    </row>
    <row r="51" s="209" customFormat="1" ht="20.1" customHeight="1" spans="1:28">
      <c r="A51" s="268"/>
      <c r="B51" s="253" t="s">
        <v>63</v>
      </c>
      <c r="C51" s="254"/>
      <c r="D51" s="254"/>
      <c r="E51" s="254"/>
      <c r="F51" s="254"/>
      <c r="G51" s="254"/>
      <c r="H51" s="254"/>
      <c r="I51" s="329"/>
      <c r="J51" s="228"/>
      <c r="K51" s="335"/>
      <c r="L51" s="335"/>
      <c r="M51" s="335"/>
      <c r="N51" s="335"/>
      <c r="O51" s="335"/>
      <c r="P51" s="335"/>
      <c r="Q51" s="335"/>
      <c r="R51" s="335"/>
      <c r="S51" s="335"/>
      <c r="T51" s="335"/>
      <c r="U51" s="335"/>
      <c r="V51" s="335"/>
      <c r="W51" s="335"/>
      <c r="X51" s="335"/>
      <c r="Y51" s="335"/>
      <c r="Z51" s="335"/>
      <c r="AA51" s="335"/>
      <c r="AB51" s="335"/>
    </row>
    <row r="52" s="208" customFormat="1" ht="20.1" customHeight="1" spans="1:28">
      <c r="A52" s="211"/>
      <c r="B52" s="240" t="s">
        <v>64</v>
      </c>
      <c r="C52" s="241"/>
      <c r="D52" s="241"/>
      <c r="E52" s="241"/>
      <c r="F52" s="241"/>
      <c r="G52" s="241"/>
      <c r="H52" s="241"/>
      <c r="I52" s="316"/>
      <c r="J52" s="248"/>
      <c r="K52" s="309"/>
      <c r="L52" s="309"/>
      <c r="M52" s="309"/>
      <c r="N52" s="309"/>
      <c r="O52" s="309"/>
      <c r="P52" s="309"/>
      <c r="Q52" s="309"/>
      <c r="R52" s="309"/>
      <c r="S52" s="309"/>
      <c r="T52" s="309"/>
      <c r="U52" s="309"/>
      <c r="V52" s="309"/>
      <c r="W52" s="309"/>
      <c r="X52" s="309"/>
      <c r="Y52" s="309"/>
      <c r="Z52" s="309"/>
      <c r="AA52" s="309"/>
      <c r="AB52" s="309"/>
    </row>
    <row r="53" s="208" customFormat="1" ht="36" customHeight="1" spans="1:28">
      <c r="A53" s="211"/>
      <c r="B53" s="221"/>
      <c r="C53" s="211"/>
      <c r="D53" s="211"/>
      <c r="E53" s="272" t="s">
        <v>65</v>
      </c>
      <c r="F53" s="273" t="s">
        <v>66</v>
      </c>
      <c r="G53" s="273" t="s">
        <v>67</v>
      </c>
      <c r="H53" s="273" t="s">
        <v>68</v>
      </c>
      <c r="I53" s="336"/>
      <c r="J53" s="248"/>
      <c r="K53" s="309"/>
      <c r="L53" s="309"/>
      <c r="M53" s="309"/>
      <c r="N53" s="309"/>
      <c r="O53" s="309"/>
      <c r="P53" s="309"/>
      <c r="Q53" s="309"/>
      <c r="R53" s="309"/>
      <c r="S53" s="309"/>
      <c r="T53" s="309"/>
      <c r="U53" s="309"/>
      <c r="V53" s="309"/>
      <c r="W53" s="309"/>
      <c r="X53" s="309"/>
      <c r="Y53" s="309"/>
      <c r="Z53" s="309"/>
      <c r="AA53" s="309"/>
      <c r="AB53" s="309"/>
    </row>
    <row r="54" s="208" customFormat="1" ht="16.5" customHeight="1" spans="1:28">
      <c r="A54" s="211"/>
      <c r="B54" s="274" t="s">
        <v>5</v>
      </c>
      <c r="C54" s="211" t="s">
        <v>69</v>
      </c>
      <c r="D54" s="210"/>
      <c r="E54" s="210"/>
      <c r="F54" s="210"/>
      <c r="G54" s="210"/>
      <c r="H54" s="210"/>
      <c r="I54" s="326"/>
      <c r="J54" s="323"/>
      <c r="K54" s="309"/>
      <c r="L54" s="309"/>
      <c r="M54" s="309"/>
      <c r="N54" s="309"/>
      <c r="O54" s="309"/>
      <c r="P54" s="309"/>
      <c r="Q54" s="309"/>
      <c r="R54" s="309"/>
      <c r="S54" s="309"/>
      <c r="T54" s="309"/>
      <c r="U54" s="309"/>
      <c r="V54" s="309"/>
      <c r="W54" s="309"/>
      <c r="X54" s="309"/>
      <c r="Y54" s="309"/>
      <c r="Z54" s="309"/>
      <c r="AA54" s="309"/>
      <c r="AB54" s="309"/>
    </row>
    <row r="55" s="208" customFormat="1" ht="16.5" customHeight="1" spans="1:28">
      <c r="A55" s="211"/>
      <c r="B55" s="275" t="s">
        <v>8</v>
      </c>
      <c r="C55" s="276" t="s">
        <v>70</v>
      </c>
      <c r="D55" s="277"/>
      <c r="E55" s="278">
        <v>20.98</v>
      </c>
      <c r="F55" s="279">
        <v>1</v>
      </c>
      <c r="G55" s="280">
        <v>27.6</v>
      </c>
      <c r="H55" s="281"/>
      <c r="I55" s="337">
        <f>G55*F55*E55</f>
        <v>579.048</v>
      </c>
      <c r="J55" s="338"/>
      <c r="K55" s="309"/>
      <c r="L55" s="309"/>
      <c r="M55" s="309"/>
      <c r="N55" s="309"/>
      <c r="O55" s="309"/>
      <c r="P55" s="309"/>
      <c r="Q55" s="309"/>
      <c r="R55" s="309"/>
      <c r="S55" s="309"/>
      <c r="T55" s="309"/>
      <c r="U55" s="309"/>
      <c r="V55" s="309"/>
      <c r="W55" s="309"/>
      <c r="X55" s="309"/>
      <c r="Y55" s="309"/>
      <c r="Z55" s="309"/>
      <c r="AA55" s="309"/>
      <c r="AB55" s="309"/>
    </row>
    <row r="56" s="208" customFormat="1" ht="15.75" customHeight="1" spans="1:28">
      <c r="A56" s="211"/>
      <c r="B56" s="282"/>
      <c r="C56" s="267" t="s">
        <v>71</v>
      </c>
      <c r="D56" s="283"/>
      <c r="E56" s="283"/>
      <c r="F56" s="283"/>
      <c r="G56" s="283"/>
      <c r="H56" s="284">
        <v>0.01</v>
      </c>
      <c r="I56" s="339">
        <f>I55*H56</f>
        <v>5.79048</v>
      </c>
      <c r="J56" s="248"/>
      <c r="K56" s="309"/>
      <c r="L56" s="309"/>
      <c r="M56" s="309"/>
      <c r="N56" s="309"/>
      <c r="O56" s="309"/>
      <c r="P56" s="309"/>
      <c r="Q56" s="309"/>
      <c r="R56" s="309"/>
      <c r="S56" s="309"/>
      <c r="T56" s="309"/>
      <c r="U56" s="309"/>
      <c r="V56" s="309"/>
      <c r="W56" s="309"/>
      <c r="X56" s="309"/>
      <c r="Y56" s="309"/>
      <c r="Z56" s="309"/>
      <c r="AA56" s="309"/>
      <c r="AB56" s="309"/>
    </row>
    <row r="57" s="208" customFormat="1" ht="15.75" customHeight="1" spans="1:28">
      <c r="A57" s="211"/>
      <c r="B57" s="285"/>
      <c r="C57" s="286" t="s">
        <v>39</v>
      </c>
      <c r="D57" s="286"/>
      <c r="E57" s="287"/>
      <c r="F57" s="287"/>
      <c r="G57" s="287"/>
      <c r="H57" s="287"/>
      <c r="I57" s="340">
        <f>I55-I56</f>
        <v>573.25752</v>
      </c>
      <c r="J57" s="248"/>
      <c r="K57" s="309"/>
      <c r="L57" s="309"/>
      <c r="M57" s="309"/>
      <c r="N57" s="309"/>
      <c r="O57" s="309"/>
      <c r="P57" s="309"/>
      <c r="Q57" s="309"/>
      <c r="R57" s="309"/>
      <c r="S57" s="309"/>
      <c r="T57" s="309"/>
      <c r="U57" s="309"/>
      <c r="V57" s="309"/>
      <c r="W57" s="309"/>
      <c r="X57" s="309"/>
      <c r="Y57" s="309"/>
      <c r="Z57" s="309"/>
      <c r="AA57" s="309"/>
      <c r="AB57" s="309"/>
    </row>
    <row r="58" s="208" customFormat="1" ht="15.75" customHeight="1" spans="1:28">
      <c r="A58" s="211"/>
      <c r="B58" s="288" t="s">
        <v>32</v>
      </c>
      <c r="C58" s="289" t="s">
        <v>72</v>
      </c>
      <c r="D58" s="289"/>
      <c r="E58" s="290" t="s">
        <v>73</v>
      </c>
      <c r="F58" s="290"/>
      <c r="G58" s="290"/>
      <c r="H58" s="290"/>
      <c r="I58" s="341">
        <v>0</v>
      </c>
      <c r="J58" s="248"/>
      <c r="K58" s="309"/>
      <c r="L58" s="309"/>
      <c r="M58" s="309"/>
      <c r="N58" s="309"/>
      <c r="O58" s="309"/>
      <c r="P58" s="309"/>
      <c r="Q58" s="309"/>
      <c r="R58" s="309"/>
      <c r="S58" s="309"/>
      <c r="T58" s="309"/>
      <c r="U58" s="309"/>
      <c r="V58" s="309"/>
      <c r="W58" s="309"/>
      <c r="X58" s="309"/>
      <c r="Y58" s="309"/>
      <c r="Z58" s="309"/>
      <c r="AA58" s="309"/>
      <c r="AB58" s="309"/>
    </row>
    <row r="59" s="208" customFormat="1" ht="15.75" customHeight="1" spans="1:28">
      <c r="A59" s="211"/>
      <c r="B59" s="291" t="s">
        <v>16</v>
      </c>
      <c r="C59" s="292" t="s">
        <v>74</v>
      </c>
      <c r="D59" s="292"/>
      <c r="E59" s="290"/>
      <c r="F59" s="290"/>
      <c r="G59" s="290"/>
      <c r="H59" s="290"/>
      <c r="I59" s="342">
        <v>106</v>
      </c>
      <c r="J59" s="248"/>
      <c r="K59" s="309"/>
      <c r="L59" s="309"/>
      <c r="M59" s="309"/>
      <c r="N59" s="309"/>
      <c r="O59" s="309"/>
      <c r="P59" s="309"/>
      <c r="Q59" s="309"/>
      <c r="R59" s="309"/>
      <c r="S59" s="309"/>
      <c r="T59" s="309"/>
      <c r="U59" s="309"/>
      <c r="V59" s="309"/>
      <c r="W59" s="309"/>
      <c r="X59" s="309"/>
      <c r="Y59" s="309"/>
      <c r="Z59" s="309"/>
      <c r="AA59" s="309"/>
      <c r="AB59" s="309"/>
    </row>
    <row r="60" s="208" customFormat="1" ht="15.75" customHeight="1" spans="1:28">
      <c r="A60" s="211"/>
      <c r="B60" s="293" t="s">
        <v>35</v>
      </c>
      <c r="C60" s="289" t="s">
        <v>75</v>
      </c>
      <c r="D60" s="289"/>
      <c r="E60" s="292"/>
      <c r="F60" s="289"/>
      <c r="G60" s="294"/>
      <c r="H60" s="294"/>
      <c r="I60" s="341">
        <v>0</v>
      </c>
      <c r="J60" s="248"/>
      <c r="K60" s="309"/>
      <c r="L60" s="309"/>
      <c r="M60" s="309"/>
      <c r="N60" s="309"/>
      <c r="O60" s="309"/>
      <c r="P60" s="309"/>
      <c r="Q60" s="309"/>
      <c r="R60" s="309"/>
      <c r="S60" s="309"/>
      <c r="T60" s="309"/>
      <c r="U60" s="309"/>
      <c r="V60" s="309"/>
      <c r="W60" s="309"/>
      <c r="X60" s="309"/>
      <c r="Y60" s="309"/>
      <c r="Z60" s="309"/>
      <c r="AA60" s="309"/>
      <c r="AB60" s="309"/>
    </row>
    <row r="61" s="208" customFormat="1" ht="15.75" customHeight="1" spans="1:28">
      <c r="A61" s="211"/>
      <c r="B61" s="295" t="s">
        <v>37</v>
      </c>
      <c r="C61" s="296" t="s">
        <v>76</v>
      </c>
      <c r="D61" s="296"/>
      <c r="E61" s="297"/>
      <c r="F61" s="296"/>
      <c r="G61" s="298"/>
      <c r="H61" s="298"/>
      <c r="I61" s="341">
        <v>0</v>
      </c>
      <c r="J61" s="248"/>
      <c r="K61" s="309"/>
      <c r="L61" s="309"/>
      <c r="M61" s="309"/>
      <c r="N61" s="309"/>
      <c r="O61" s="309"/>
      <c r="P61" s="309"/>
      <c r="Q61" s="309"/>
      <c r="R61" s="309"/>
      <c r="S61" s="309"/>
      <c r="T61" s="309"/>
      <c r="U61" s="309"/>
      <c r="V61" s="309"/>
      <c r="W61" s="309"/>
      <c r="X61" s="309"/>
      <c r="Y61" s="309"/>
      <c r="Z61" s="309"/>
      <c r="AA61" s="309"/>
      <c r="AB61" s="309"/>
    </row>
    <row r="62" s="208" customFormat="1" ht="15.75" customHeight="1" spans="1:28">
      <c r="A62" s="211"/>
      <c r="B62" s="299" t="s">
        <v>54</v>
      </c>
      <c r="C62" s="268" t="s">
        <v>77</v>
      </c>
      <c r="D62" s="268"/>
      <c r="E62" s="300"/>
      <c r="F62" s="268"/>
      <c r="G62" s="228"/>
      <c r="H62" s="228"/>
      <c r="I62" s="326">
        <v>0</v>
      </c>
      <c r="J62" s="248"/>
      <c r="K62" s="309"/>
      <c r="L62" s="309"/>
      <c r="M62" s="309"/>
      <c r="N62" s="309"/>
      <c r="O62" s="309"/>
      <c r="P62" s="309"/>
      <c r="Q62" s="309"/>
      <c r="R62" s="309"/>
      <c r="S62" s="309"/>
      <c r="T62" s="309"/>
      <c r="U62" s="309"/>
      <c r="V62" s="309"/>
      <c r="W62" s="309"/>
      <c r="X62" s="309"/>
      <c r="Y62" s="309"/>
      <c r="Z62" s="309"/>
      <c r="AA62" s="309"/>
      <c r="AB62" s="309"/>
    </row>
    <row r="63" s="208" customFormat="1" ht="20.1" customHeight="1" spans="1:28">
      <c r="A63" s="211"/>
      <c r="B63" s="301" t="s">
        <v>39</v>
      </c>
      <c r="C63" s="302"/>
      <c r="D63" s="302"/>
      <c r="E63" s="302"/>
      <c r="F63" s="302"/>
      <c r="G63" s="302"/>
      <c r="H63" s="302"/>
      <c r="I63" s="343">
        <f>+I57+I58+I59+I60+I61+I62</f>
        <v>679.25752</v>
      </c>
      <c r="J63" s="248"/>
      <c r="K63" s="309"/>
      <c r="L63" s="309"/>
      <c r="M63" s="309"/>
      <c r="N63" s="309"/>
      <c r="O63" s="309"/>
      <c r="P63" s="309"/>
      <c r="Q63" s="309"/>
      <c r="R63" s="309"/>
      <c r="S63" s="309"/>
      <c r="T63" s="309"/>
      <c r="U63" s="309"/>
      <c r="V63" s="309"/>
      <c r="W63" s="309"/>
      <c r="X63" s="309"/>
      <c r="Y63" s="309"/>
      <c r="Z63" s="309"/>
      <c r="AA63" s="309"/>
      <c r="AB63" s="309"/>
    </row>
    <row r="64" s="208" customFormat="1" ht="20.1" customHeight="1" spans="1:28">
      <c r="A64" s="211"/>
      <c r="B64" s="263" t="s">
        <v>78</v>
      </c>
      <c r="C64" s="264"/>
      <c r="D64" s="264"/>
      <c r="E64" s="264"/>
      <c r="F64" s="264"/>
      <c r="G64" s="264"/>
      <c r="H64" s="264"/>
      <c r="I64" s="333"/>
      <c r="J64" s="248"/>
      <c r="K64" s="309"/>
      <c r="L64" s="309"/>
      <c r="M64" s="309"/>
      <c r="N64" s="309"/>
      <c r="O64" s="309"/>
      <c r="P64" s="309"/>
      <c r="Q64" s="309"/>
      <c r="R64" s="309"/>
      <c r="S64" s="309"/>
      <c r="T64" s="309"/>
      <c r="U64" s="309"/>
      <c r="V64" s="309"/>
      <c r="W64" s="309"/>
      <c r="X64" s="309"/>
      <c r="Y64" s="309"/>
      <c r="Z64" s="309"/>
      <c r="AA64" s="309"/>
      <c r="AB64" s="309"/>
    </row>
    <row r="65" s="208" customFormat="1" ht="33" customHeight="1" spans="1:28">
      <c r="A65" s="211"/>
      <c r="B65" s="263" t="s">
        <v>79</v>
      </c>
      <c r="C65" s="264"/>
      <c r="D65" s="264"/>
      <c r="E65" s="264"/>
      <c r="F65" s="264"/>
      <c r="G65" s="264"/>
      <c r="H65" s="264"/>
      <c r="I65" s="333"/>
      <c r="J65" s="248"/>
      <c r="K65" s="309"/>
      <c r="L65" s="309"/>
      <c r="M65" s="309"/>
      <c r="N65" s="309"/>
      <c r="O65" s="309"/>
      <c r="P65" s="309"/>
      <c r="Q65" s="309"/>
      <c r="R65" s="309"/>
      <c r="S65" s="309"/>
      <c r="T65" s="309"/>
      <c r="U65" s="309"/>
      <c r="V65" s="309"/>
      <c r="W65" s="309"/>
      <c r="X65" s="309"/>
      <c r="Y65" s="309"/>
      <c r="Z65" s="309"/>
      <c r="AA65" s="309"/>
      <c r="AB65" s="309"/>
    </row>
    <row r="66" s="208" customFormat="1" ht="20.1" customHeight="1" spans="1:28">
      <c r="A66" s="211"/>
      <c r="B66" s="263" t="s">
        <v>80</v>
      </c>
      <c r="C66" s="264"/>
      <c r="D66" s="264"/>
      <c r="E66" s="264"/>
      <c r="F66" s="264"/>
      <c r="G66" s="264"/>
      <c r="H66" s="264"/>
      <c r="I66" s="333"/>
      <c r="J66" s="248"/>
      <c r="K66" s="309"/>
      <c r="L66" s="309"/>
      <c r="M66" s="309"/>
      <c r="N66" s="309"/>
      <c r="O66" s="309"/>
      <c r="P66" s="309"/>
      <c r="Q66" s="309"/>
      <c r="R66" s="309"/>
      <c r="S66" s="309"/>
      <c r="T66" s="309"/>
      <c r="U66" s="309"/>
      <c r="V66" s="309"/>
      <c r="W66" s="309"/>
      <c r="X66" s="309"/>
      <c r="Y66" s="309"/>
      <c r="Z66" s="309"/>
      <c r="AA66" s="309"/>
      <c r="AB66" s="309"/>
    </row>
    <row r="67" s="208" customFormat="1" ht="20.1" customHeight="1" spans="1:28">
      <c r="A67" s="211"/>
      <c r="B67" s="263" t="s">
        <v>81</v>
      </c>
      <c r="C67" s="264"/>
      <c r="D67" s="264"/>
      <c r="E67" s="264"/>
      <c r="F67" s="264"/>
      <c r="G67" s="264"/>
      <c r="H67" s="264"/>
      <c r="I67" s="333"/>
      <c r="J67" s="248"/>
      <c r="K67" s="309"/>
      <c r="L67" s="309"/>
      <c r="M67" s="309"/>
      <c r="N67" s="309"/>
      <c r="O67" s="309"/>
      <c r="P67" s="309"/>
      <c r="Q67" s="309"/>
      <c r="R67" s="309"/>
      <c r="S67" s="309"/>
      <c r="T67" s="309"/>
      <c r="U67" s="309"/>
      <c r="V67" s="309"/>
      <c r="W67" s="309"/>
      <c r="X67" s="309"/>
      <c r="Y67" s="309"/>
      <c r="Z67" s="309"/>
      <c r="AA67" s="309"/>
      <c r="AB67" s="309"/>
    </row>
    <row r="68" s="208" customFormat="1" ht="53.1" customHeight="1" spans="1:28">
      <c r="A68" s="211"/>
      <c r="B68" s="263" t="s">
        <v>82</v>
      </c>
      <c r="C68" s="264"/>
      <c r="D68" s="264"/>
      <c r="E68" s="264"/>
      <c r="F68" s="264"/>
      <c r="G68" s="264"/>
      <c r="H68" s="264"/>
      <c r="I68" s="333"/>
      <c r="J68" s="248"/>
      <c r="K68" s="309"/>
      <c r="L68" s="309"/>
      <c r="M68" s="309"/>
      <c r="N68" s="309"/>
      <c r="O68" s="309"/>
      <c r="P68" s="309"/>
      <c r="Q68" s="309"/>
      <c r="R68" s="309"/>
      <c r="S68" s="309"/>
      <c r="T68" s="309"/>
      <c r="U68" s="309"/>
      <c r="V68" s="309"/>
      <c r="W68" s="309"/>
      <c r="X68" s="309"/>
      <c r="Y68" s="309"/>
      <c r="Z68" s="309"/>
      <c r="AA68" s="309"/>
      <c r="AB68" s="309"/>
    </row>
    <row r="69" s="208" customFormat="1" ht="120" customHeight="1" spans="1:28">
      <c r="A69" s="211"/>
      <c r="B69" s="263" t="s">
        <v>83</v>
      </c>
      <c r="C69" s="264"/>
      <c r="D69" s="264"/>
      <c r="E69" s="264"/>
      <c r="F69" s="264"/>
      <c r="G69" s="264"/>
      <c r="H69" s="264"/>
      <c r="I69" s="333"/>
      <c r="J69" s="248"/>
      <c r="K69" s="309"/>
      <c r="L69" s="309"/>
      <c r="M69" s="309"/>
      <c r="N69" s="309"/>
      <c r="O69" s="309"/>
      <c r="P69" s="309"/>
      <c r="Q69" s="309"/>
      <c r="R69" s="309"/>
      <c r="S69" s="309"/>
      <c r="T69" s="309"/>
      <c r="U69" s="309"/>
      <c r="V69" s="309"/>
      <c r="W69" s="309"/>
      <c r="X69" s="309"/>
      <c r="Y69" s="309"/>
      <c r="Z69" s="309"/>
      <c r="AA69" s="309"/>
      <c r="AB69" s="309"/>
    </row>
    <row r="70" s="208" customFormat="1" ht="16.5" customHeight="1" spans="1:28">
      <c r="A70" s="211"/>
      <c r="B70" s="240" t="s">
        <v>84</v>
      </c>
      <c r="C70" s="241"/>
      <c r="D70" s="241"/>
      <c r="E70" s="241"/>
      <c r="F70" s="241"/>
      <c r="G70" s="241"/>
      <c r="H70" s="241"/>
      <c r="I70" s="316"/>
      <c r="J70" s="248"/>
      <c r="K70" s="309"/>
      <c r="L70" s="309"/>
      <c r="M70" s="309"/>
      <c r="N70" s="309"/>
      <c r="O70" s="309"/>
      <c r="P70" s="309"/>
      <c r="Q70" s="309"/>
      <c r="R70" s="309"/>
      <c r="S70" s="309"/>
      <c r="T70" s="309"/>
      <c r="U70" s="309"/>
      <c r="V70" s="309"/>
      <c r="W70" s="309"/>
      <c r="X70" s="309"/>
      <c r="Y70" s="309"/>
      <c r="Z70" s="309"/>
      <c r="AA70" s="309"/>
      <c r="AB70" s="309"/>
    </row>
    <row r="71" s="208" customFormat="1" ht="16.5" customHeight="1" spans="1:28">
      <c r="A71" s="211"/>
      <c r="B71" s="299" t="s">
        <v>85</v>
      </c>
      <c r="C71" s="259" t="s">
        <v>86</v>
      </c>
      <c r="D71" s="259"/>
      <c r="E71" s="344"/>
      <c r="F71" s="344"/>
      <c r="G71" s="228"/>
      <c r="H71" s="228"/>
      <c r="I71" s="326">
        <f>I35</f>
        <v>640.492758</v>
      </c>
      <c r="J71" s="248"/>
      <c r="K71" s="309"/>
      <c r="L71" s="309"/>
      <c r="M71" s="309"/>
      <c r="N71" s="309"/>
      <c r="O71" s="309"/>
      <c r="P71" s="309"/>
      <c r="Q71" s="309"/>
      <c r="R71" s="309"/>
      <c r="S71" s="309"/>
      <c r="T71" s="309"/>
      <c r="U71" s="309"/>
      <c r="V71" s="309"/>
      <c r="W71" s="309"/>
      <c r="X71" s="309"/>
      <c r="Y71" s="309"/>
      <c r="Z71" s="309"/>
      <c r="AA71" s="309"/>
      <c r="AB71" s="309"/>
    </row>
    <row r="72" s="208" customFormat="1" ht="16.5" customHeight="1" spans="1:28">
      <c r="A72" s="211"/>
      <c r="B72" s="299" t="s">
        <v>87</v>
      </c>
      <c r="C72" s="259" t="s">
        <v>88</v>
      </c>
      <c r="D72" s="259"/>
      <c r="E72" s="344"/>
      <c r="F72" s="344"/>
      <c r="G72" s="228"/>
      <c r="H72" s="228"/>
      <c r="I72" s="326">
        <f>I47</f>
        <v>1351.647887364</v>
      </c>
      <c r="J72" s="248"/>
      <c r="K72" s="309"/>
      <c r="L72" s="309"/>
      <c r="M72" s="309"/>
      <c r="N72" s="309"/>
      <c r="O72" s="309"/>
      <c r="P72" s="309"/>
      <c r="Q72" s="309"/>
      <c r="R72" s="309"/>
      <c r="S72" s="309"/>
      <c r="T72" s="309"/>
      <c r="U72" s="309"/>
      <c r="V72" s="309"/>
      <c r="W72" s="309"/>
      <c r="X72" s="309"/>
      <c r="Y72" s="309"/>
      <c r="Z72" s="309"/>
      <c r="AA72" s="309"/>
      <c r="AB72" s="309"/>
    </row>
    <row r="73" s="208" customFormat="1" ht="16.5" customHeight="1" spans="1:28">
      <c r="A73" s="211"/>
      <c r="B73" s="299" t="s">
        <v>89</v>
      </c>
      <c r="C73" s="259" t="s">
        <v>90</v>
      </c>
      <c r="D73" s="259"/>
      <c r="E73" s="344"/>
      <c r="F73" s="344"/>
      <c r="G73" s="228"/>
      <c r="H73" s="228"/>
      <c r="I73" s="326">
        <f>I63</f>
        <v>679.25752</v>
      </c>
      <c r="J73" s="248"/>
      <c r="K73" s="309"/>
      <c r="L73" s="309"/>
      <c r="M73" s="309"/>
      <c r="N73" s="309"/>
      <c r="O73" s="309"/>
      <c r="P73" s="309"/>
      <c r="Q73" s="309"/>
      <c r="R73" s="309"/>
      <c r="S73" s="309"/>
      <c r="T73" s="309"/>
      <c r="U73" s="309"/>
      <c r="V73" s="309"/>
      <c r="W73" s="309"/>
      <c r="X73" s="309"/>
      <c r="Y73" s="309"/>
      <c r="Z73" s="309"/>
      <c r="AA73" s="309"/>
      <c r="AB73" s="309"/>
    </row>
    <row r="74" s="208" customFormat="1" ht="16.5" customHeight="1" spans="1:28">
      <c r="A74" s="211"/>
      <c r="B74" s="301" t="s">
        <v>39</v>
      </c>
      <c r="C74" s="302"/>
      <c r="D74" s="302"/>
      <c r="E74" s="302"/>
      <c r="F74" s="302"/>
      <c r="G74" s="302"/>
      <c r="H74" s="302"/>
      <c r="I74" s="343">
        <f>SUM(I71:I73)</f>
        <v>2671.398165364</v>
      </c>
      <c r="J74" s="248"/>
      <c r="K74" s="309"/>
      <c r="L74" s="309"/>
      <c r="M74" s="309"/>
      <c r="N74" s="309"/>
      <c r="O74" s="309"/>
      <c r="P74" s="309"/>
      <c r="Q74" s="309"/>
      <c r="R74" s="309"/>
      <c r="S74" s="309"/>
      <c r="T74" s="309"/>
      <c r="U74" s="309"/>
      <c r="V74" s="309"/>
      <c r="W74" s="309"/>
      <c r="X74" s="309"/>
      <c r="Y74" s="309"/>
      <c r="Z74" s="309"/>
      <c r="AA74" s="309"/>
      <c r="AB74" s="309"/>
    </row>
    <row r="75" s="208" customFormat="1" ht="16.5" customHeight="1" spans="1:28">
      <c r="A75" s="211"/>
      <c r="B75" s="345"/>
      <c r="C75" s="346"/>
      <c r="D75" s="346"/>
      <c r="E75" s="346"/>
      <c r="F75" s="346"/>
      <c r="G75" s="346"/>
      <c r="H75" s="346"/>
      <c r="I75" s="378"/>
      <c r="J75" s="248"/>
      <c r="K75" s="309"/>
      <c r="L75" s="309"/>
      <c r="M75" s="309"/>
      <c r="N75" s="309"/>
      <c r="O75" s="309"/>
      <c r="P75" s="309"/>
      <c r="Q75" s="309"/>
      <c r="R75" s="309"/>
      <c r="S75" s="309"/>
      <c r="T75" s="309"/>
      <c r="U75" s="309"/>
      <c r="V75" s="309"/>
      <c r="W75" s="309"/>
      <c r="X75" s="309"/>
      <c r="Y75" s="309"/>
      <c r="Z75" s="309"/>
      <c r="AA75" s="309"/>
      <c r="AB75" s="309"/>
    </row>
    <row r="76" s="208" customFormat="1" ht="16.5" customHeight="1" spans="1:28">
      <c r="A76" s="211"/>
      <c r="B76" s="240" t="s">
        <v>91</v>
      </c>
      <c r="C76" s="241"/>
      <c r="D76" s="241"/>
      <c r="E76" s="241"/>
      <c r="F76" s="241"/>
      <c r="G76" s="241"/>
      <c r="H76" s="241"/>
      <c r="I76" s="316"/>
      <c r="J76" s="248"/>
      <c r="K76" s="309"/>
      <c r="L76" s="309"/>
      <c r="M76" s="309"/>
      <c r="N76" s="309"/>
      <c r="O76" s="309"/>
      <c r="P76" s="309"/>
      <c r="Q76" s="309"/>
      <c r="R76" s="309"/>
      <c r="S76" s="309"/>
      <c r="T76" s="309"/>
      <c r="U76" s="309"/>
      <c r="V76" s="309"/>
      <c r="W76" s="309"/>
      <c r="X76" s="309"/>
      <c r="Y76" s="309"/>
      <c r="Z76" s="309"/>
      <c r="AA76" s="309"/>
      <c r="AB76" s="309"/>
    </row>
    <row r="77" s="208" customFormat="1" spans="1:28">
      <c r="A77" s="211"/>
      <c r="B77" s="247" t="s">
        <v>5</v>
      </c>
      <c r="C77" s="228" t="s">
        <v>92</v>
      </c>
      <c r="D77" s="347"/>
      <c r="E77" s="347"/>
      <c r="F77" s="347"/>
      <c r="G77" s="347"/>
      <c r="H77" s="262">
        <f>100%*(1/12)*5.55%</f>
        <v>0.004625</v>
      </c>
      <c r="I77" s="332">
        <f>H77*SUM($I$28,$I$35)</f>
        <v>17.46193150575</v>
      </c>
      <c r="J77" s="379"/>
      <c r="K77" s="309"/>
      <c r="L77" s="309"/>
      <c r="M77" s="309"/>
      <c r="N77" s="309"/>
      <c r="O77" s="309"/>
      <c r="P77" s="309"/>
      <c r="Q77" s="309"/>
      <c r="R77" s="309"/>
      <c r="S77" s="309"/>
      <c r="T77" s="309"/>
      <c r="U77" s="309"/>
      <c r="V77" s="309"/>
      <c r="W77" s="309"/>
      <c r="X77" s="309"/>
      <c r="Y77" s="309"/>
      <c r="Z77" s="309"/>
      <c r="AA77" s="309"/>
      <c r="AB77" s="309"/>
    </row>
    <row r="78" s="208" customFormat="1" ht="16.5" customHeight="1" spans="1:28">
      <c r="A78" s="211"/>
      <c r="B78" s="247" t="s">
        <v>8</v>
      </c>
      <c r="C78" s="228" t="s">
        <v>93</v>
      </c>
      <c r="D78" s="348"/>
      <c r="E78" s="348"/>
      <c r="F78" s="348"/>
      <c r="G78" s="349"/>
      <c r="H78" s="262">
        <f>H77*8%</f>
        <v>0.00037</v>
      </c>
      <c r="I78" s="332">
        <f>H78*SUM($I$28,$I$35)</f>
        <v>1.39695452046</v>
      </c>
      <c r="J78" s="248"/>
      <c r="K78" s="309"/>
      <c r="L78" s="309"/>
      <c r="M78" s="309"/>
      <c r="N78" s="309"/>
      <c r="O78" s="309"/>
      <c r="P78" s="309"/>
      <c r="Q78" s="309"/>
      <c r="R78" s="309"/>
      <c r="S78" s="309"/>
      <c r="T78" s="309"/>
      <c r="U78" s="309"/>
      <c r="V78" s="309"/>
      <c r="W78" s="309"/>
      <c r="X78" s="309"/>
      <c r="Y78" s="309"/>
      <c r="Z78" s="309"/>
      <c r="AA78" s="309"/>
      <c r="AB78" s="309"/>
    </row>
    <row r="79" s="208" customFormat="1" ht="16.5" customHeight="1" spans="1:28">
      <c r="A79" s="211"/>
      <c r="B79" s="247" t="s">
        <v>32</v>
      </c>
      <c r="C79" s="222" t="s">
        <v>94</v>
      </c>
      <c r="D79" s="222"/>
      <c r="E79" s="222"/>
      <c r="F79" s="222"/>
      <c r="G79" s="222"/>
      <c r="H79" s="262">
        <v>0.0194</v>
      </c>
      <c r="I79" s="332">
        <f>H79*SUM($I$28,$I$35)</f>
        <v>73.2457235052</v>
      </c>
      <c r="J79" s="248"/>
      <c r="K79" s="309"/>
      <c r="L79" s="309"/>
      <c r="M79" s="309"/>
      <c r="N79" s="309"/>
      <c r="O79" s="309"/>
      <c r="P79" s="309"/>
      <c r="Q79" s="309"/>
      <c r="R79" s="309"/>
      <c r="S79" s="309"/>
      <c r="T79" s="309"/>
      <c r="U79" s="309"/>
      <c r="V79" s="309"/>
      <c r="W79" s="309"/>
      <c r="X79" s="309"/>
      <c r="Y79" s="309"/>
      <c r="Z79" s="309"/>
      <c r="AA79" s="309"/>
      <c r="AB79" s="309"/>
    </row>
    <row r="80" s="208" customFormat="1" customHeight="1" spans="1:28">
      <c r="A80" s="211"/>
      <c r="B80" s="247" t="s">
        <v>16</v>
      </c>
      <c r="C80" s="222" t="s">
        <v>95</v>
      </c>
      <c r="D80" s="222"/>
      <c r="E80" s="222"/>
      <c r="F80" s="222"/>
      <c r="G80" s="222"/>
      <c r="H80" s="262">
        <f>H47*H79</f>
        <v>0.0069452</v>
      </c>
      <c r="I80" s="332">
        <f>H80*SUM($I$28,$I$35)</f>
        <v>26.2219690148616</v>
      </c>
      <c r="J80" s="248"/>
      <c r="K80" s="309"/>
      <c r="L80" s="309"/>
      <c r="M80" s="309"/>
      <c r="N80" s="309"/>
      <c r="O80" s="309"/>
      <c r="P80" s="309"/>
      <c r="Q80" s="309"/>
      <c r="R80" s="309"/>
      <c r="S80" s="309"/>
      <c r="T80" s="309"/>
      <c r="U80" s="309"/>
      <c r="V80" s="309"/>
      <c r="W80" s="309"/>
      <c r="X80" s="309"/>
      <c r="Y80" s="309"/>
      <c r="Z80" s="309"/>
      <c r="AA80" s="309"/>
      <c r="AB80" s="309"/>
    </row>
    <row r="81" s="208" customFormat="1" spans="1:28">
      <c r="A81" s="211"/>
      <c r="B81" s="247" t="s">
        <v>35</v>
      </c>
      <c r="C81" s="350" t="s">
        <v>96</v>
      </c>
      <c r="D81" s="350"/>
      <c r="E81" s="350"/>
      <c r="F81" s="350"/>
      <c r="G81" s="350"/>
      <c r="H81" s="270">
        <v>0.04</v>
      </c>
      <c r="I81" s="332">
        <f>40%*I44</f>
        <v>120.817688256</v>
      </c>
      <c r="J81" s="380"/>
      <c r="K81" s="381"/>
      <c r="L81" s="309"/>
      <c r="M81" s="309"/>
      <c r="N81" s="309"/>
      <c r="O81" s="309"/>
      <c r="P81" s="309"/>
      <c r="Q81" s="309"/>
      <c r="R81" s="309"/>
      <c r="S81" s="309"/>
      <c r="T81" s="309"/>
      <c r="U81" s="309"/>
      <c r="V81" s="309"/>
      <c r="W81" s="309"/>
      <c r="X81" s="309"/>
      <c r="Y81" s="309"/>
      <c r="Z81" s="309"/>
      <c r="AA81" s="309"/>
      <c r="AB81" s="309"/>
    </row>
    <row r="82" s="208" customFormat="1" ht="15.75" spans="1:28">
      <c r="A82" s="211"/>
      <c r="B82" s="251" t="s">
        <v>59</v>
      </c>
      <c r="C82" s="252"/>
      <c r="D82" s="252"/>
      <c r="E82" s="252"/>
      <c r="F82" s="252"/>
      <c r="G82" s="252"/>
      <c r="H82" s="271">
        <f>SUM(H77:H81)</f>
        <v>0.0713402</v>
      </c>
      <c r="I82" s="334">
        <f>SUM(I77:I81)</f>
        <v>239.144266802272</v>
      </c>
      <c r="J82" s="248"/>
      <c r="K82" s="382"/>
      <c r="L82" s="309"/>
      <c r="M82" s="383"/>
      <c r="N82" s="309"/>
      <c r="O82" s="309"/>
      <c r="P82" s="309"/>
      <c r="Q82" s="309"/>
      <c r="R82" s="309"/>
      <c r="S82" s="309"/>
      <c r="T82" s="309"/>
      <c r="U82" s="309"/>
      <c r="V82" s="309"/>
      <c r="W82" s="309"/>
      <c r="X82" s="309"/>
      <c r="Y82" s="309"/>
      <c r="Z82" s="309"/>
      <c r="AA82" s="309"/>
      <c r="AB82" s="309"/>
    </row>
    <row r="83" s="208" customFormat="1" ht="80.1" customHeight="1" spans="1:28">
      <c r="A83" s="211"/>
      <c r="B83" s="253" t="s">
        <v>97</v>
      </c>
      <c r="C83" s="254"/>
      <c r="D83" s="254"/>
      <c r="E83" s="254"/>
      <c r="F83" s="254"/>
      <c r="G83" s="254"/>
      <c r="H83" s="254"/>
      <c r="I83" s="329"/>
      <c r="J83" s="248"/>
      <c r="K83" s="382"/>
      <c r="L83" s="309"/>
      <c r="M83" s="383"/>
      <c r="N83" s="309"/>
      <c r="O83" s="309"/>
      <c r="P83" s="309"/>
      <c r="Q83" s="309"/>
      <c r="R83" s="309"/>
      <c r="S83" s="309"/>
      <c r="T83" s="309"/>
      <c r="U83" s="309"/>
      <c r="V83" s="309"/>
      <c r="W83" s="309"/>
      <c r="X83" s="309"/>
      <c r="Y83" s="309"/>
      <c r="Z83" s="309"/>
      <c r="AA83" s="309"/>
      <c r="AB83" s="309"/>
    </row>
    <row r="84" s="208" customFormat="1" ht="90" customHeight="1" spans="1:28">
      <c r="A84" s="211"/>
      <c r="B84" s="253" t="s">
        <v>98</v>
      </c>
      <c r="C84" s="254"/>
      <c r="D84" s="254"/>
      <c r="E84" s="254"/>
      <c r="F84" s="254"/>
      <c r="G84" s="254"/>
      <c r="H84" s="254"/>
      <c r="I84" s="329"/>
      <c r="J84" s="248"/>
      <c r="K84" s="381"/>
      <c r="L84" s="384"/>
      <c r="M84" s="383"/>
      <c r="N84" s="309"/>
      <c r="O84" s="309"/>
      <c r="P84" s="309"/>
      <c r="Q84" s="309"/>
      <c r="R84" s="309"/>
      <c r="S84" s="309"/>
      <c r="T84" s="309"/>
      <c r="U84" s="309"/>
      <c r="V84" s="309"/>
      <c r="W84" s="309"/>
      <c r="X84" s="309"/>
      <c r="Y84" s="309"/>
      <c r="Z84" s="309"/>
      <c r="AA84" s="309"/>
      <c r="AB84" s="309"/>
    </row>
    <row r="85" s="208" customFormat="1" ht="170.1" customHeight="1" spans="1:28">
      <c r="A85" s="211"/>
      <c r="B85" s="253" t="s">
        <v>99</v>
      </c>
      <c r="C85" s="254"/>
      <c r="D85" s="254"/>
      <c r="E85" s="254"/>
      <c r="F85" s="254"/>
      <c r="G85" s="254"/>
      <c r="H85" s="254"/>
      <c r="I85" s="329"/>
      <c r="J85" s="248"/>
      <c r="K85" s="381"/>
      <c r="L85" s="384"/>
      <c r="M85" s="383"/>
      <c r="N85" s="309"/>
      <c r="O85" s="309"/>
      <c r="P85" s="309"/>
      <c r="Q85" s="309"/>
      <c r="R85" s="309"/>
      <c r="S85" s="309"/>
      <c r="T85" s="309"/>
      <c r="U85" s="309"/>
      <c r="V85" s="309"/>
      <c r="W85" s="309"/>
      <c r="X85" s="309"/>
      <c r="Y85" s="309"/>
      <c r="Z85" s="309"/>
      <c r="AA85" s="309"/>
      <c r="AB85" s="309"/>
    </row>
    <row r="86" s="208" customFormat="1" ht="16.5" customHeight="1" spans="1:28">
      <c r="A86" s="211"/>
      <c r="B86" s="251" t="s">
        <v>100</v>
      </c>
      <c r="C86" s="252"/>
      <c r="D86" s="252"/>
      <c r="E86" s="252"/>
      <c r="F86" s="252"/>
      <c r="G86" s="252"/>
      <c r="H86" s="252"/>
      <c r="I86" s="385"/>
      <c r="J86" s="248"/>
      <c r="K86" s="386"/>
      <c r="L86" s="384"/>
      <c r="M86" s="383"/>
      <c r="N86" s="309"/>
      <c r="O86" s="309"/>
      <c r="P86" s="309"/>
      <c r="Q86" s="309"/>
      <c r="R86" s="309"/>
      <c r="S86" s="309"/>
      <c r="T86" s="309"/>
      <c r="U86" s="309"/>
      <c r="V86" s="309"/>
      <c r="W86" s="309"/>
      <c r="X86" s="309"/>
      <c r="Y86" s="309"/>
      <c r="Z86" s="309"/>
      <c r="AA86" s="309"/>
      <c r="AB86" s="309"/>
    </row>
    <row r="87" s="208" customFormat="1" ht="16.5" customHeight="1" spans="1:28">
      <c r="A87" s="211"/>
      <c r="B87" s="351"/>
      <c r="C87" s="212"/>
      <c r="D87" s="212"/>
      <c r="E87" s="212"/>
      <c r="F87" s="212"/>
      <c r="G87" s="212"/>
      <c r="H87" s="212"/>
      <c r="I87" s="387"/>
      <c r="J87" s="248"/>
      <c r="K87" s="386"/>
      <c r="L87" s="384"/>
      <c r="M87" s="383"/>
      <c r="N87" s="309"/>
      <c r="O87" s="309"/>
      <c r="P87" s="309"/>
      <c r="Q87" s="309"/>
      <c r="R87" s="309"/>
      <c r="S87" s="309"/>
      <c r="T87" s="309"/>
      <c r="U87" s="309"/>
      <c r="V87" s="309"/>
      <c r="W87" s="309"/>
      <c r="X87" s="309"/>
      <c r="Y87" s="309"/>
      <c r="Z87" s="309"/>
      <c r="AA87" s="309"/>
      <c r="AB87" s="309"/>
    </row>
    <row r="88" s="208" customFormat="1" ht="15.75" spans="1:28">
      <c r="A88" s="211"/>
      <c r="B88" s="240" t="s">
        <v>101</v>
      </c>
      <c r="C88" s="241"/>
      <c r="D88" s="241"/>
      <c r="E88" s="241"/>
      <c r="F88" s="241"/>
      <c r="G88" s="241"/>
      <c r="H88" s="241"/>
      <c r="I88" s="316"/>
      <c r="J88" s="248"/>
      <c r="K88" s="388"/>
      <c r="L88" s="384"/>
      <c r="M88" s="383"/>
      <c r="N88" s="309"/>
      <c r="O88" s="309"/>
      <c r="P88" s="309"/>
      <c r="Q88" s="309"/>
      <c r="R88" s="309"/>
      <c r="S88" s="309"/>
      <c r="T88" s="309"/>
      <c r="U88" s="309"/>
      <c r="V88" s="309"/>
      <c r="W88" s="309"/>
      <c r="X88" s="309"/>
      <c r="Y88" s="309"/>
      <c r="Z88" s="309"/>
      <c r="AA88" s="309"/>
      <c r="AB88" s="309"/>
    </row>
    <row r="89" s="208" customFormat="1" spans="1:28">
      <c r="A89" s="211"/>
      <c r="B89" s="227" t="s">
        <v>5</v>
      </c>
      <c r="C89" s="352" t="s">
        <v>102</v>
      </c>
      <c r="D89" s="353"/>
      <c r="E89" s="354"/>
      <c r="F89" s="355" t="s">
        <v>103</v>
      </c>
      <c r="G89" s="355"/>
      <c r="H89" s="355"/>
      <c r="I89" s="389">
        <v>0</v>
      </c>
      <c r="J89" s="248"/>
      <c r="K89" s="381"/>
      <c r="L89" s="327"/>
      <c r="M89" s="383"/>
      <c r="N89" s="309"/>
      <c r="O89" s="309"/>
      <c r="P89" s="309"/>
      <c r="Q89" s="309"/>
      <c r="R89" s="309"/>
      <c r="S89" s="309"/>
      <c r="T89" s="309"/>
      <c r="U89" s="309"/>
      <c r="V89" s="309"/>
      <c r="W89" s="309"/>
      <c r="X89" s="309"/>
      <c r="Y89" s="309"/>
      <c r="Z89" s="309"/>
      <c r="AA89" s="309"/>
      <c r="AB89" s="309"/>
    </row>
    <row r="90" s="208" customFormat="1" spans="1:28">
      <c r="A90" s="211"/>
      <c r="B90" s="227" t="s">
        <v>8</v>
      </c>
      <c r="C90" s="352" t="s">
        <v>104</v>
      </c>
      <c r="D90" s="356"/>
      <c r="E90" s="357"/>
      <c r="F90" s="358">
        <f>1/30*(1/12)</f>
        <v>0.00277777777777778</v>
      </c>
      <c r="G90" s="358"/>
      <c r="H90" s="358"/>
      <c r="I90" s="389">
        <f>F90*SUM($I$28,$I$74,$I$82)</f>
        <v>16.7933400893508</v>
      </c>
      <c r="J90" s="248"/>
      <c r="K90" s="309"/>
      <c r="L90" s="309"/>
      <c r="M90" s="383"/>
      <c r="N90" s="309"/>
      <c r="O90" s="309"/>
      <c r="P90" s="309"/>
      <c r="Q90" s="309"/>
      <c r="R90" s="309"/>
      <c r="S90" s="309"/>
      <c r="T90" s="309"/>
      <c r="U90" s="309"/>
      <c r="V90" s="309"/>
      <c r="W90" s="309"/>
      <c r="X90" s="309"/>
      <c r="Y90" s="309"/>
      <c r="Z90" s="309"/>
      <c r="AA90" s="309"/>
      <c r="AB90" s="309"/>
    </row>
    <row r="91" s="208" customFormat="1" spans="1:28">
      <c r="A91" s="211"/>
      <c r="B91" s="227" t="s">
        <v>32</v>
      </c>
      <c r="C91" s="352" t="s">
        <v>105</v>
      </c>
      <c r="D91" s="353"/>
      <c r="E91" s="353"/>
      <c r="F91" s="359">
        <f>((5/30)/12*0.015)</f>
        <v>0.000208333333333333</v>
      </c>
      <c r="G91" s="359"/>
      <c r="H91" s="359"/>
      <c r="I91" s="389">
        <f>F91*SUM($I$28,$I$74,$I$82)</f>
        <v>1.25950050670131</v>
      </c>
      <c r="J91" s="248"/>
      <c r="K91" s="309"/>
      <c r="L91" s="309"/>
      <c r="M91" s="383"/>
      <c r="N91" s="309"/>
      <c r="O91" s="309"/>
      <c r="P91" s="309"/>
      <c r="Q91" s="309"/>
      <c r="R91" s="309"/>
      <c r="S91" s="309"/>
      <c r="T91" s="309"/>
      <c r="U91" s="309"/>
      <c r="V91" s="309"/>
      <c r="W91" s="309"/>
      <c r="X91" s="309"/>
      <c r="Y91" s="309"/>
      <c r="Z91" s="309"/>
      <c r="AA91" s="309"/>
      <c r="AB91" s="309"/>
    </row>
    <row r="92" s="208" customFormat="1" spans="1:28">
      <c r="A92" s="211"/>
      <c r="B92" s="227" t="s">
        <v>16</v>
      </c>
      <c r="C92" s="352" t="s">
        <v>106</v>
      </c>
      <c r="D92" s="353"/>
      <c r="E92" s="353"/>
      <c r="F92" s="359">
        <f>15/30/12*0.78%</f>
        <v>0.000325</v>
      </c>
      <c r="G92" s="359"/>
      <c r="H92" s="359"/>
      <c r="I92" s="389">
        <f>F92*SUM($I$28,$I$74,$I$82)</f>
        <v>1.96482079045404</v>
      </c>
      <c r="J92" s="248"/>
      <c r="K92" s="309"/>
      <c r="L92" s="309"/>
      <c r="M92" s="383"/>
      <c r="N92" s="309"/>
      <c r="O92" s="309"/>
      <c r="P92" s="309"/>
      <c r="Q92" s="309"/>
      <c r="R92" s="309"/>
      <c r="S92" s="309"/>
      <c r="T92" s="309"/>
      <c r="U92" s="309"/>
      <c r="V92" s="309"/>
      <c r="W92" s="309"/>
      <c r="X92" s="309"/>
      <c r="Y92" s="309"/>
      <c r="Z92" s="309"/>
      <c r="AA92" s="309"/>
      <c r="AB92" s="309"/>
    </row>
    <row r="93" s="208" customFormat="1" spans="1:28">
      <c r="A93" s="211"/>
      <c r="B93" s="227" t="s">
        <v>35</v>
      </c>
      <c r="C93" s="352" t="s">
        <v>107</v>
      </c>
      <c r="D93" s="353"/>
      <c r="E93" s="353"/>
      <c r="F93" s="360">
        <v>0</v>
      </c>
      <c r="G93" s="360"/>
      <c r="H93" s="360"/>
      <c r="I93" s="389">
        <f>F93*SUM($I$28,$I$74,$I$82)</f>
        <v>0</v>
      </c>
      <c r="J93" s="248"/>
      <c r="K93" s="309"/>
      <c r="L93" s="309"/>
      <c r="M93" s="383"/>
      <c r="N93" s="309"/>
      <c r="O93" s="309"/>
      <c r="P93" s="309"/>
      <c r="Q93" s="309"/>
      <c r="R93" s="309"/>
      <c r="S93" s="309"/>
      <c r="T93" s="309"/>
      <c r="U93" s="309"/>
      <c r="V93" s="309"/>
      <c r="W93" s="309"/>
      <c r="X93" s="309"/>
      <c r="Y93" s="309"/>
      <c r="Z93" s="309"/>
      <c r="AA93" s="309"/>
      <c r="AB93" s="309"/>
    </row>
    <row r="94" s="208" customFormat="1" ht="16.5" customHeight="1" spans="1:28">
      <c r="A94" s="211"/>
      <c r="B94" s="227" t="s">
        <v>54</v>
      </c>
      <c r="C94" s="268" t="s">
        <v>77</v>
      </c>
      <c r="D94" s="353"/>
      <c r="E94" s="353"/>
      <c r="F94" s="361" t="s">
        <v>108</v>
      </c>
      <c r="G94" s="361"/>
      <c r="H94" s="361"/>
      <c r="I94" s="389">
        <v>0</v>
      </c>
      <c r="J94" s="248"/>
      <c r="K94" s="309"/>
      <c r="L94" s="309"/>
      <c r="M94" s="383"/>
      <c r="N94" s="309"/>
      <c r="O94" s="309"/>
      <c r="P94" s="309"/>
      <c r="Q94" s="309"/>
      <c r="R94" s="309"/>
      <c r="S94" s="309"/>
      <c r="T94" s="309"/>
      <c r="U94" s="309"/>
      <c r="V94" s="309"/>
      <c r="W94" s="309"/>
      <c r="X94" s="309"/>
      <c r="Y94" s="309"/>
      <c r="Z94" s="309"/>
      <c r="AA94" s="309"/>
      <c r="AB94" s="309"/>
    </row>
    <row r="95" s="208" customFormat="1" ht="16.5" customHeight="1" spans="1:28">
      <c r="A95" s="211"/>
      <c r="B95" s="362" t="s">
        <v>39</v>
      </c>
      <c r="C95" s="363"/>
      <c r="D95" s="363"/>
      <c r="E95" s="363"/>
      <c r="F95" s="363"/>
      <c r="G95" s="363"/>
      <c r="H95" s="363"/>
      <c r="I95" s="390">
        <f>SUM(I89:I94)</f>
        <v>20.0176613865061</v>
      </c>
      <c r="J95" s="248"/>
      <c r="K95" s="309"/>
      <c r="L95" s="309"/>
      <c r="M95" s="383"/>
      <c r="N95" s="309"/>
      <c r="O95" s="309"/>
      <c r="P95" s="309"/>
      <c r="Q95" s="309"/>
      <c r="R95" s="309"/>
      <c r="S95" s="309"/>
      <c r="T95" s="309"/>
      <c r="U95" s="309"/>
      <c r="V95" s="309"/>
      <c r="W95" s="309"/>
      <c r="X95" s="309"/>
      <c r="Y95" s="309"/>
      <c r="Z95" s="309"/>
      <c r="AA95" s="309"/>
      <c r="AB95" s="309"/>
    </row>
    <row r="96" s="208" customFormat="1" ht="20.1" customHeight="1" spans="1:28">
      <c r="A96" s="211"/>
      <c r="B96" s="263" t="s">
        <v>109</v>
      </c>
      <c r="C96" s="264"/>
      <c r="D96" s="264"/>
      <c r="E96" s="264"/>
      <c r="F96" s="264"/>
      <c r="G96" s="264"/>
      <c r="H96" s="264"/>
      <c r="I96" s="333"/>
      <c r="J96" s="248"/>
      <c r="K96" s="309"/>
      <c r="L96" s="309"/>
      <c r="M96" s="383"/>
      <c r="N96" s="309"/>
      <c r="O96" s="309"/>
      <c r="P96" s="309"/>
      <c r="Q96" s="309"/>
      <c r="R96" s="309"/>
      <c r="S96" s="309"/>
      <c r="T96" s="309"/>
      <c r="U96" s="309"/>
      <c r="V96" s="309"/>
      <c r="W96" s="309"/>
      <c r="X96" s="309"/>
      <c r="Y96" s="309"/>
      <c r="Z96" s="309"/>
      <c r="AA96" s="309"/>
      <c r="AB96" s="309"/>
    </row>
    <row r="97" s="208" customFormat="1" ht="51.95" customHeight="1" spans="1:28">
      <c r="A97" s="211"/>
      <c r="B97" s="253" t="s">
        <v>110</v>
      </c>
      <c r="C97" s="254"/>
      <c r="D97" s="254"/>
      <c r="E97" s="254"/>
      <c r="F97" s="254"/>
      <c r="G97" s="254"/>
      <c r="H97" s="254"/>
      <c r="I97" s="329"/>
      <c r="J97" s="248"/>
      <c r="K97" s="309"/>
      <c r="L97" s="309"/>
      <c r="M97" s="383"/>
      <c r="N97" s="309"/>
      <c r="O97" s="309"/>
      <c r="P97" s="309"/>
      <c r="Q97" s="309"/>
      <c r="R97" s="309"/>
      <c r="S97" s="309"/>
      <c r="T97" s="309"/>
      <c r="U97" s="309"/>
      <c r="V97" s="309"/>
      <c r="W97" s="309"/>
      <c r="X97" s="309"/>
      <c r="Y97" s="309"/>
      <c r="Z97" s="309"/>
      <c r="AA97" s="309"/>
      <c r="AB97" s="309"/>
    </row>
    <row r="98" s="208" customFormat="1" ht="16.5" customHeight="1" spans="1:28">
      <c r="A98" s="211"/>
      <c r="B98" s="301" t="s">
        <v>111</v>
      </c>
      <c r="C98" s="302"/>
      <c r="D98" s="302"/>
      <c r="E98" s="302"/>
      <c r="F98" s="302"/>
      <c r="G98" s="302"/>
      <c r="H98" s="302"/>
      <c r="I98" s="391"/>
      <c r="J98" s="248"/>
      <c r="K98" s="309"/>
      <c r="L98" s="309"/>
      <c r="M98" s="392"/>
      <c r="N98" s="309"/>
      <c r="O98" s="309"/>
      <c r="P98" s="309"/>
      <c r="Q98" s="309"/>
      <c r="R98" s="309"/>
      <c r="S98" s="309"/>
      <c r="T98" s="309"/>
      <c r="U98" s="309"/>
      <c r="V98" s="309"/>
      <c r="W98" s="309"/>
      <c r="X98" s="309"/>
      <c r="Y98" s="309"/>
      <c r="Z98" s="309"/>
      <c r="AA98" s="309"/>
      <c r="AB98" s="309"/>
    </row>
    <row r="99" s="208" customFormat="1" ht="16.5" customHeight="1" spans="1:28">
      <c r="A99" s="211"/>
      <c r="B99" s="227" t="s">
        <v>5</v>
      </c>
      <c r="C99" s="364" t="s">
        <v>112</v>
      </c>
      <c r="D99" s="364"/>
      <c r="E99" s="364"/>
      <c r="F99" s="364"/>
      <c r="G99" s="364"/>
      <c r="H99" s="364"/>
      <c r="I99" s="332">
        <v>0</v>
      </c>
      <c r="J99" s="248"/>
      <c r="K99" s="309"/>
      <c r="L99" s="309"/>
      <c r="M99" s="393"/>
      <c r="N99" s="309"/>
      <c r="O99" s="309"/>
      <c r="P99" s="309"/>
      <c r="Q99" s="309"/>
      <c r="R99" s="309"/>
      <c r="S99" s="309"/>
      <c r="T99" s="309"/>
      <c r="U99" s="309"/>
      <c r="V99" s="309"/>
      <c r="W99" s="309"/>
      <c r="X99" s="309"/>
      <c r="Y99" s="309"/>
      <c r="Z99" s="309"/>
      <c r="AA99" s="309"/>
      <c r="AB99" s="309"/>
    </row>
    <row r="100" s="208" customFormat="1" ht="16.5" customHeight="1" spans="1:28">
      <c r="A100" s="211"/>
      <c r="B100" s="362" t="s">
        <v>39</v>
      </c>
      <c r="C100" s="363"/>
      <c r="D100" s="363"/>
      <c r="E100" s="363"/>
      <c r="F100" s="363"/>
      <c r="G100" s="363"/>
      <c r="H100" s="363"/>
      <c r="I100" s="390">
        <f>SUM(I99:I99)</f>
        <v>0</v>
      </c>
      <c r="J100" s="248"/>
      <c r="K100" s="309"/>
      <c r="L100" s="309"/>
      <c r="M100" s="393"/>
      <c r="N100" s="309"/>
      <c r="O100" s="309"/>
      <c r="P100" s="309"/>
      <c r="Q100" s="309"/>
      <c r="R100" s="309"/>
      <c r="S100" s="309"/>
      <c r="T100" s="309"/>
      <c r="U100" s="309"/>
      <c r="V100" s="309"/>
      <c r="W100" s="309"/>
      <c r="X100" s="309"/>
      <c r="Y100" s="309"/>
      <c r="Z100" s="309"/>
      <c r="AA100" s="309"/>
      <c r="AB100" s="309"/>
    </row>
    <row r="101" s="208" customFormat="1" ht="16.5" customHeight="1" spans="1:28">
      <c r="A101" s="211"/>
      <c r="B101" s="365"/>
      <c r="C101" s="366"/>
      <c r="D101" s="366"/>
      <c r="E101" s="366"/>
      <c r="F101" s="366"/>
      <c r="G101" s="366"/>
      <c r="H101" s="366"/>
      <c r="I101" s="394"/>
      <c r="J101" s="248"/>
      <c r="K101" s="309"/>
      <c r="L101" s="309"/>
      <c r="M101" s="393"/>
      <c r="N101" s="309"/>
      <c r="O101" s="309"/>
      <c r="P101" s="309"/>
      <c r="Q101" s="309"/>
      <c r="R101" s="309"/>
      <c r="S101" s="309"/>
      <c r="T101" s="309"/>
      <c r="U101" s="309"/>
      <c r="V101" s="309"/>
      <c r="W101" s="309"/>
      <c r="X101" s="309"/>
      <c r="Y101" s="309"/>
      <c r="Z101" s="309"/>
      <c r="AA101" s="309"/>
      <c r="AB101" s="309"/>
    </row>
    <row r="102" s="208" customFormat="1" ht="16.5" customHeight="1" spans="1:28">
      <c r="A102" s="211"/>
      <c r="B102" s="219" t="s">
        <v>113</v>
      </c>
      <c r="C102" s="220"/>
      <c r="D102" s="220"/>
      <c r="E102" s="220"/>
      <c r="F102" s="220"/>
      <c r="G102" s="220"/>
      <c r="H102" s="220"/>
      <c r="I102" s="308"/>
      <c r="J102" s="248"/>
      <c r="K102" s="309"/>
      <c r="L102" s="309"/>
      <c r="M102" s="393"/>
      <c r="N102" s="309"/>
      <c r="O102" s="309"/>
      <c r="P102" s="309"/>
      <c r="Q102" s="309"/>
      <c r="R102" s="309"/>
      <c r="S102" s="309"/>
      <c r="T102" s="309"/>
      <c r="U102" s="309"/>
      <c r="V102" s="309"/>
      <c r="W102" s="309"/>
      <c r="X102" s="309"/>
      <c r="Y102" s="309"/>
      <c r="Z102" s="309"/>
      <c r="AA102" s="309"/>
      <c r="AB102" s="309"/>
    </row>
    <row r="103" s="208" customFormat="1" ht="16.5" customHeight="1" spans="1:28">
      <c r="A103" s="211"/>
      <c r="B103" s="227" t="s">
        <v>114</v>
      </c>
      <c r="C103" s="211" t="s">
        <v>115</v>
      </c>
      <c r="D103" s="211"/>
      <c r="E103" s="367"/>
      <c r="F103" s="367"/>
      <c r="G103" s="367"/>
      <c r="H103" s="262"/>
      <c r="I103" s="332">
        <f>I95</f>
        <v>20.0176613865061</v>
      </c>
      <c r="J103" s="248"/>
      <c r="K103" s="309"/>
      <c r="L103" s="309"/>
      <c r="M103" s="393"/>
      <c r="N103" s="309"/>
      <c r="O103" s="309"/>
      <c r="P103" s="309"/>
      <c r="Q103" s="309"/>
      <c r="R103" s="309"/>
      <c r="S103" s="309"/>
      <c r="T103" s="309"/>
      <c r="U103" s="309"/>
      <c r="V103" s="309"/>
      <c r="W103" s="309"/>
      <c r="X103" s="309"/>
      <c r="Y103" s="309"/>
      <c r="Z103" s="309"/>
      <c r="AA103" s="309"/>
      <c r="AB103" s="309"/>
    </row>
    <row r="104" s="208" customFormat="1" ht="16.5" customHeight="1" spans="1:28">
      <c r="A104" s="211"/>
      <c r="B104" s="227" t="s">
        <v>116</v>
      </c>
      <c r="C104" s="211" t="s">
        <v>117</v>
      </c>
      <c r="D104" s="211"/>
      <c r="E104" s="367"/>
      <c r="F104" s="367"/>
      <c r="G104" s="367"/>
      <c r="H104" s="262"/>
      <c r="I104" s="332">
        <f>I100</f>
        <v>0</v>
      </c>
      <c r="J104" s="248"/>
      <c r="K104" s="309"/>
      <c r="L104" s="309"/>
      <c r="M104" s="393"/>
      <c r="N104" s="309"/>
      <c r="O104" s="309"/>
      <c r="P104" s="309"/>
      <c r="Q104" s="309"/>
      <c r="R104" s="309"/>
      <c r="S104" s="309"/>
      <c r="T104" s="309"/>
      <c r="U104" s="309"/>
      <c r="V104" s="309"/>
      <c r="W104" s="309"/>
      <c r="X104" s="309"/>
      <c r="Y104" s="309"/>
      <c r="Z104" s="309"/>
      <c r="AA104" s="309"/>
      <c r="AB104" s="309"/>
    </row>
    <row r="105" s="208" customFormat="1" ht="16.5" customHeight="1" spans="1:28">
      <c r="A105" s="211"/>
      <c r="B105" s="362" t="s">
        <v>39</v>
      </c>
      <c r="C105" s="363"/>
      <c r="D105" s="363"/>
      <c r="E105" s="363"/>
      <c r="F105" s="363"/>
      <c r="G105" s="363"/>
      <c r="H105" s="363"/>
      <c r="I105" s="390">
        <f>SUM(I103:I104)</f>
        <v>20.0176613865061</v>
      </c>
      <c r="J105" s="248"/>
      <c r="K105" s="309"/>
      <c r="L105" s="309"/>
      <c r="M105" s="393"/>
      <c r="N105" s="309"/>
      <c r="O105" s="309"/>
      <c r="P105" s="309"/>
      <c r="Q105" s="309"/>
      <c r="R105" s="309"/>
      <c r="S105" s="309"/>
      <c r="T105" s="309"/>
      <c r="U105" s="309"/>
      <c r="V105" s="309"/>
      <c r="W105" s="309"/>
      <c r="X105" s="309"/>
      <c r="Y105" s="309"/>
      <c r="Z105" s="309"/>
      <c r="AA105" s="309"/>
      <c r="AB105" s="309"/>
    </row>
    <row r="106" s="208" customFormat="1" ht="16.5" customHeight="1" spans="1:28">
      <c r="A106" s="211"/>
      <c r="B106" s="365"/>
      <c r="C106" s="366"/>
      <c r="D106" s="366"/>
      <c r="E106" s="366"/>
      <c r="F106" s="366"/>
      <c r="G106" s="366"/>
      <c r="H106" s="368"/>
      <c r="I106" s="394"/>
      <c r="J106" s="248"/>
      <c r="K106" s="309"/>
      <c r="L106" s="309"/>
      <c r="M106" s="393"/>
      <c r="N106" s="309"/>
      <c r="O106" s="309"/>
      <c r="P106" s="309"/>
      <c r="Q106" s="309"/>
      <c r="R106" s="309"/>
      <c r="S106" s="309"/>
      <c r="T106" s="309"/>
      <c r="U106" s="309"/>
      <c r="V106" s="309"/>
      <c r="W106" s="309"/>
      <c r="X106" s="309"/>
      <c r="Y106" s="309"/>
      <c r="Z106" s="309"/>
      <c r="AA106" s="309"/>
      <c r="AB106" s="309"/>
    </row>
    <row r="107" s="208" customFormat="1" ht="16.5" customHeight="1" spans="1:28">
      <c r="A107" s="211"/>
      <c r="B107" s="301" t="s">
        <v>118</v>
      </c>
      <c r="C107" s="302"/>
      <c r="D107" s="302"/>
      <c r="E107" s="302"/>
      <c r="F107" s="302"/>
      <c r="G107" s="302"/>
      <c r="H107" s="302"/>
      <c r="I107" s="391"/>
      <c r="J107" s="248"/>
      <c r="K107" s="309"/>
      <c r="L107" s="309"/>
      <c r="M107" s="393"/>
      <c r="N107" s="309"/>
      <c r="O107" s="309"/>
      <c r="P107" s="309"/>
      <c r="Q107" s="309"/>
      <c r="R107" s="309"/>
      <c r="S107" s="309"/>
      <c r="T107" s="309"/>
      <c r="U107" s="309"/>
      <c r="V107" s="309"/>
      <c r="W107" s="309"/>
      <c r="X107" s="309"/>
      <c r="Y107" s="309"/>
      <c r="Z107" s="309"/>
      <c r="AA107" s="309"/>
      <c r="AB107" s="309"/>
    </row>
    <row r="108" s="208" customFormat="1" ht="16.5" customHeight="1" spans="1:28">
      <c r="A108" s="211"/>
      <c r="B108" s="227" t="s">
        <v>5</v>
      </c>
      <c r="C108" s="228" t="s">
        <v>119</v>
      </c>
      <c r="D108" s="300"/>
      <c r="E108" s="369"/>
      <c r="F108" s="248"/>
      <c r="G108" s="324"/>
      <c r="H108" s="324"/>
      <c r="I108" s="395">
        <f>Uniformes!J12</f>
        <v>12.0416666666667</v>
      </c>
      <c r="J108" s="248"/>
      <c r="K108" s="309"/>
      <c r="L108" s="309"/>
      <c r="M108" s="393"/>
      <c r="N108" s="309"/>
      <c r="O108" s="309"/>
      <c r="P108" s="309"/>
      <c r="Q108" s="309"/>
      <c r="R108" s="309"/>
      <c r="S108" s="309"/>
      <c r="T108" s="309"/>
      <c r="U108" s="309"/>
      <c r="V108" s="309"/>
      <c r="W108" s="309"/>
      <c r="X108" s="309"/>
      <c r="Y108" s="309"/>
      <c r="Z108" s="309"/>
      <c r="AA108" s="309"/>
      <c r="AB108" s="309"/>
    </row>
    <row r="109" s="208" customFormat="1" ht="16.5" customHeight="1" spans="1:28">
      <c r="A109" s="211"/>
      <c r="B109" s="227" t="s">
        <v>8</v>
      </c>
      <c r="C109" s="228" t="s">
        <v>120</v>
      </c>
      <c r="D109" s="300"/>
      <c r="E109" s="369"/>
      <c r="F109" s="248"/>
      <c r="G109" s="324"/>
      <c r="H109" s="324"/>
      <c r="I109" s="395">
        <v>0</v>
      </c>
      <c r="J109" s="248"/>
      <c r="K109" s="309"/>
      <c r="L109" s="309"/>
      <c r="M109" s="393"/>
      <c r="N109" s="309"/>
      <c r="O109" s="309"/>
      <c r="P109" s="309"/>
      <c r="Q109" s="309"/>
      <c r="R109" s="309"/>
      <c r="S109" s="309"/>
      <c r="T109" s="309"/>
      <c r="U109" s="309"/>
      <c r="V109" s="309"/>
      <c r="W109" s="309"/>
      <c r="X109" s="309"/>
      <c r="Y109" s="309"/>
      <c r="Z109" s="309"/>
      <c r="AA109" s="309"/>
      <c r="AB109" s="309"/>
    </row>
    <row r="110" s="208" customFormat="1" ht="16.5" customHeight="1" spans="1:28">
      <c r="A110" s="211"/>
      <c r="B110" s="227" t="s">
        <v>32</v>
      </c>
      <c r="C110" s="228" t="s">
        <v>121</v>
      </c>
      <c r="D110" s="300"/>
      <c r="E110" s="369"/>
      <c r="F110" s="248"/>
      <c r="G110" s="324"/>
      <c r="H110" s="324"/>
      <c r="I110" s="395">
        <v>0</v>
      </c>
      <c r="J110" s="248"/>
      <c r="K110" s="309"/>
      <c r="L110" s="309"/>
      <c r="M110" s="393"/>
      <c r="N110" s="309"/>
      <c r="O110" s="309"/>
      <c r="P110" s="309"/>
      <c r="Q110" s="309"/>
      <c r="R110" s="309"/>
      <c r="S110" s="309"/>
      <c r="T110" s="309"/>
      <c r="U110" s="309"/>
      <c r="V110" s="309"/>
      <c r="W110" s="309"/>
      <c r="X110" s="309"/>
      <c r="Y110" s="309"/>
      <c r="Z110" s="309"/>
      <c r="AA110" s="309"/>
      <c r="AB110" s="309"/>
    </row>
    <row r="111" s="208" customFormat="1" ht="16.5" customHeight="1" spans="1:28">
      <c r="A111" s="211"/>
      <c r="B111" s="227" t="s">
        <v>16</v>
      </c>
      <c r="C111" s="228" t="s">
        <v>77</v>
      </c>
      <c r="D111" s="228"/>
      <c r="E111" s="369"/>
      <c r="F111" s="248"/>
      <c r="G111" s="324"/>
      <c r="H111" s="324"/>
      <c r="I111" s="395">
        <v>0</v>
      </c>
      <c r="J111" s="248"/>
      <c r="K111" s="309"/>
      <c r="L111" s="309"/>
      <c r="M111" s="393"/>
      <c r="N111" s="309"/>
      <c r="O111" s="309"/>
      <c r="P111" s="309"/>
      <c r="Q111" s="309"/>
      <c r="R111" s="309"/>
      <c r="S111" s="309"/>
      <c r="T111" s="309"/>
      <c r="U111" s="309"/>
      <c r="V111" s="309"/>
      <c r="W111" s="309"/>
      <c r="X111" s="309"/>
      <c r="Y111" s="309"/>
      <c r="Z111" s="309"/>
      <c r="AA111" s="309"/>
      <c r="AB111" s="309"/>
    </row>
    <row r="112" s="208" customFormat="1" ht="16.5" customHeight="1" spans="1:28">
      <c r="A112" s="211"/>
      <c r="B112" s="362" t="s">
        <v>39</v>
      </c>
      <c r="C112" s="363"/>
      <c r="D112" s="363"/>
      <c r="E112" s="363"/>
      <c r="F112" s="363"/>
      <c r="G112" s="363"/>
      <c r="H112" s="363"/>
      <c r="I112" s="390">
        <f>SUM(I108:I111)</f>
        <v>12.0416666666667</v>
      </c>
      <c r="J112" s="248"/>
      <c r="K112" s="309"/>
      <c r="L112" s="309"/>
      <c r="M112" s="393"/>
      <c r="N112" s="309"/>
      <c r="O112" s="309"/>
      <c r="P112" s="309"/>
      <c r="Q112" s="309"/>
      <c r="R112" s="309"/>
      <c r="S112" s="309"/>
      <c r="T112" s="309"/>
      <c r="U112" s="309"/>
      <c r="V112" s="309"/>
      <c r="W112" s="309"/>
      <c r="X112" s="309"/>
      <c r="Y112" s="309"/>
      <c r="Z112" s="309"/>
      <c r="AA112" s="309"/>
      <c r="AB112" s="309"/>
    </row>
    <row r="113" s="208" customFormat="1" ht="20.1" customHeight="1" spans="1:28">
      <c r="A113" s="211"/>
      <c r="B113" s="370" t="s">
        <v>122</v>
      </c>
      <c r="C113" s="371"/>
      <c r="D113" s="371"/>
      <c r="E113" s="371"/>
      <c r="F113" s="371"/>
      <c r="G113" s="371"/>
      <c r="H113" s="371"/>
      <c r="I113" s="396"/>
      <c r="J113" s="248"/>
      <c r="K113" s="309"/>
      <c r="L113" s="309"/>
      <c r="M113" s="393"/>
      <c r="N113" s="309"/>
      <c r="O113" s="309"/>
      <c r="P113" s="309"/>
      <c r="Q113" s="309"/>
      <c r="R113" s="309"/>
      <c r="S113" s="309"/>
      <c r="T113" s="309"/>
      <c r="U113" s="309"/>
      <c r="V113" s="309"/>
      <c r="W113" s="309"/>
      <c r="X113" s="309"/>
      <c r="Y113" s="309"/>
      <c r="Z113" s="309"/>
      <c r="AA113" s="309"/>
      <c r="AB113" s="309"/>
    </row>
    <row r="114" s="208" customFormat="1" ht="16.5" customHeight="1" spans="1:28">
      <c r="A114" s="211"/>
      <c r="B114" s="301" t="s">
        <v>123</v>
      </c>
      <c r="C114" s="302"/>
      <c r="D114" s="302"/>
      <c r="E114" s="302"/>
      <c r="F114" s="302"/>
      <c r="G114" s="302"/>
      <c r="H114" s="302"/>
      <c r="I114" s="391"/>
      <c r="J114" s="248"/>
      <c r="K114" s="309"/>
      <c r="L114" s="309"/>
      <c r="M114" s="393"/>
      <c r="N114" s="309"/>
      <c r="O114" s="309"/>
      <c r="P114" s="309"/>
      <c r="Q114" s="309"/>
      <c r="R114" s="309"/>
      <c r="S114" s="309"/>
      <c r="T114" s="309"/>
      <c r="U114" s="309"/>
      <c r="V114" s="309"/>
      <c r="W114" s="309"/>
      <c r="X114" s="309"/>
      <c r="Y114" s="309"/>
      <c r="Z114" s="309"/>
      <c r="AA114" s="309"/>
      <c r="AB114" s="309"/>
    </row>
    <row r="115" s="208" customFormat="1" ht="16.5" customHeight="1" spans="1:28">
      <c r="A115" s="211"/>
      <c r="B115" s="242" t="s">
        <v>5</v>
      </c>
      <c r="C115" s="372" t="s">
        <v>124</v>
      </c>
      <c r="D115" s="372"/>
      <c r="E115" s="372"/>
      <c r="F115" s="372"/>
      <c r="G115" s="372"/>
      <c r="H115" s="373">
        <v>0.06</v>
      </c>
      <c r="I115" s="332">
        <f>H115*I131</f>
        <v>364.659705613167</v>
      </c>
      <c r="J115" s="248"/>
      <c r="K115" s="309"/>
      <c r="L115" s="309"/>
      <c r="M115" s="393"/>
      <c r="N115" s="309"/>
      <c r="O115" s="309"/>
      <c r="P115" s="309"/>
      <c r="Q115" s="309"/>
      <c r="R115" s="309"/>
      <c r="S115" s="309"/>
      <c r="T115" s="309"/>
      <c r="U115" s="309"/>
      <c r="V115" s="309"/>
      <c r="W115" s="309"/>
      <c r="X115" s="309"/>
      <c r="Y115" s="309"/>
      <c r="Z115" s="309"/>
      <c r="AA115" s="309"/>
      <c r="AB115" s="309"/>
    </row>
    <row r="116" s="208" customFormat="1" ht="16.5" customHeight="1" spans="1:28">
      <c r="A116" s="211"/>
      <c r="B116" s="242" t="s">
        <v>8</v>
      </c>
      <c r="C116" s="222" t="s">
        <v>125</v>
      </c>
      <c r="D116" s="222"/>
      <c r="E116" s="222"/>
      <c r="F116" s="222"/>
      <c r="G116" s="222"/>
      <c r="H116" s="373">
        <v>0.0679</v>
      </c>
      <c r="I116" s="332">
        <f>H116*SUM(I115,I131)</f>
        <v>437.433627530034</v>
      </c>
      <c r="J116" s="248"/>
      <c r="K116" s="309"/>
      <c r="L116" s="309"/>
      <c r="M116" s="393"/>
      <c r="N116" s="309"/>
      <c r="O116" s="309"/>
      <c r="P116" s="309"/>
      <c r="Q116" s="309"/>
      <c r="R116" s="309"/>
      <c r="S116" s="309"/>
      <c r="T116" s="309"/>
      <c r="U116" s="309"/>
      <c r="V116" s="309"/>
      <c r="W116" s="309"/>
      <c r="X116" s="309"/>
      <c r="Y116" s="309"/>
      <c r="Z116" s="309"/>
      <c r="AA116" s="309"/>
      <c r="AB116" s="309"/>
    </row>
    <row r="117" s="208" customFormat="1" ht="16.5" customHeight="1" spans="1:28">
      <c r="A117" s="211"/>
      <c r="B117" s="242" t="s">
        <v>32</v>
      </c>
      <c r="C117" s="222" t="s">
        <v>126</v>
      </c>
      <c r="D117" s="222"/>
      <c r="E117" s="222"/>
      <c r="F117" s="222"/>
      <c r="G117" s="222"/>
      <c r="H117" s="373">
        <v>0.1425</v>
      </c>
      <c r="I117" s="332">
        <f>SUM(I118:I120)</f>
        <v>1143.28291638971</v>
      </c>
      <c r="J117" s="248"/>
      <c r="K117" s="309"/>
      <c r="L117" s="309"/>
      <c r="M117" s="393"/>
      <c r="N117" s="309"/>
      <c r="O117" s="309"/>
      <c r="P117" s="309"/>
      <c r="Q117" s="309"/>
      <c r="R117" s="309"/>
      <c r="S117" s="309"/>
      <c r="T117" s="309"/>
      <c r="U117" s="309"/>
      <c r="V117" s="309"/>
      <c r="W117" s="309"/>
      <c r="X117" s="309"/>
      <c r="Y117" s="309"/>
      <c r="Z117" s="309"/>
      <c r="AA117" s="309"/>
      <c r="AB117" s="309"/>
    </row>
    <row r="118" s="208" customFormat="1" ht="16.5" customHeight="1" spans="1:28">
      <c r="A118" s="211"/>
      <c r="B118" s="242" t="s">
        <v>127</v>
      </c>
      <c r="C118" s="222" t="s">
        <v>128</v>
      </c>
      <c r="D118" s="222"/>
      <c r="E118" s="222"/>
      <c r="F118" s="222"/>
      <c r="G118" s="222"/>
      <c r="H118" s="373">
        <f>1.65%+7.6%</f>
        <v>0.0925</v>
      </c>
      <c r="I118" s="332">
        <f>H118*(SUM($I$131,$I$115,$I$116)/(1-$H$117))</f>
        <v>742.131015902093</v>
      </c>
      <c r="J118" s="248"/>
      <c r="K118" s="309"/>
      <c r="L118" s="309"/>
      <c r="M118" s="393"/>
      <c r="N118" s="309"/>
      <c r="O118" s="309"/>
      <c r="P118" s="309"/>
      <c r="Q118" s="309"/>
      <c r="R118" s="309"/>
      <c r="S118" s="309"/>
      <c r="T118" s="309"/>
      <c r="U118" s="309"/>
      <c r="V118" s="309"/>
      <c r="W118" s="309"/>
      <c r="X118" s="309"/>
      <c r="Y118" s="309"/>
      <c r="Z118" s="309"/>
      <c r="AA118" s="309"/>
      <c r="AB118" s="309"/>
    </row>
    <row r="119" s="208" customFormat="1" ht="16.5" customHeight="1" spans="1:28">
      <c r="A119" s="211"/>
      <c r="B119" s="242" t="s">
        <v>129</v>
      </c>
      <c r="C119" s="222" t="s">
        <v>130</v>
      </c>
      <c r="D119" s="222"/>
      <c r="E119" s="222"/>
      <c r="F119" s="222"/>
      <c r="G119" s="222"/>
      <c r="H119" s="373">
        <v>0</v>
      </c>
      <c r="I119" s="332">
        <f>H119*(SUM($I$131,$I$115,$I$116)/(1-$H$117))</f>
        <v>0</v>
      </c>
      <c r="J119" s="248"/>
      <c r="K119" s="309"/>
      <c r="L119" s="309"/>
      <c r="M119" s="393"/>
      <c r="N119" s="309"/>
      <c r="O119" s="309"/>
      <c r="P119" s="309"/>
      <c r="Q119" s="309"/>
      <c r="R119" s="309"/>
      <c r="S119" s="309"/>
      <c r="T119" s="309"/>
      <c r="U119" s="309"/>
      <c r="V119" s="309"/>
      <c r="W119" s="309"/>
      <c r="X119" s="309"/>
      <c r="Y119" s="309"/>
      <c r="Z119" s="309"/>
      <c r="AA119" s="309"/>
      <c r="AB119" s="309"/>
    </row>
    <row r="120" s="208" customFormat="1" ht="16.5" customHeight="1" spans="1:28">
      <c r="A120" s="211"/>
      <c r="B120" s="242" t="s">
        <v>131</v>
      </c>
      <c r="C120" s="222" t="s">
        <v>132</v>
      </c>
      <c r="D120" s="222"/>
      <c r="E120" s="222"/>
      <c r="F120" s="222"/>
      <c r="G120" s="222"/>
      <c r="H120" s="373">
        <v>0.05</v>
      </c>
      <c r="I120" s="332">
        <f>H120*(SUM($I$131,$I$115,$I$116)/(1-$H$117))</f>
        <v>401.151900487618</v>
      </c>
      <c r="J120" s="248"/>
      <c r="K120" s="309"/>
      <c r="L120" s="309"/>
      <c r="M120" s="393"/>
      <c r="N120" s="309"/>
      <c r="O120" s="309"/>
      <c r="P120" s="309"/>
      <c r="Q120" s="309"/>
      <c r="R120" s="309"/>
      <c r="S120" s="309"/>
      <c r="T120" s="309"/>
      <c r="U120" s="309"/>
      <c r="V120" s="309"/>
      <c r="W120" s="309"/>
      <c r="X120" s="309"/>
      <c r="Y120" s="309"/>
      <c r="Z120" s="309"/>
      <c r="AA120" s="309"/>
      <c r="AB120" s="309"/>
    </row>
    <row r="121" s="208" customFormat="1" ht="15.75" customHeight="1" spans="1:28">
      <c r="A121" s="211"/>
      <c r="B121" s="362" t="s">
        <v>59</v>
      </c>
      <c r="C121" s="363"/>
      <c r="D121" s="363"/>
      <c r="E121" s="363"/>
      <c r="F121" s="363"/>
      <c r="G121" s="363"/>
      <c r="H121" s="374"/>
      <c r="I121" s="390">
        <f>SUM(I115:I117)</f>
        <v>1945.37624953291</v>
      </c>
      <c r="J121" s="248"/>
      <c r="K121" s="309"/>
      <c r="L121" s="309"/>
      <c r="M121" s="309"/>
      <c r="N121" s="309"/>
      <c r="O121" s="309"/>
      <c r="P121" s="309"/>
      <c r="Q121" s="309"/>
      <c r="R121" s="309"/>
      <c r="S121" s="309"/>
      <c r="T121" s="309"/>
      <c r="U121" s="309"/>
      <c r="V121" s="309"/>
      <c r="W121" s="309"/>
      <c r="X121" s="309"/>
      <c r="Y121" s="309"/>
      <c r="Z121" s="309"/>
      <c r="AA121" s="309"/>
      <c r="AB121" s="309"/>
    </row>
    <row r="122" s="208" customFormat="1" ht="33" customHeight="1" spans="1:28">
      <c r="A122" s="211"/>
      <c r="B122" s="375" t="s">
        <v>133</v>
      </c>
      <c r="C122" s="12"/>
      <c r="D122" s="12"/>
      <c r="E122" s="12"/>
      <c r="F122" s="12"/>
      <c r="G122" s="12"/>
      <c r="H122" s="12"/>
      <c r="I122" s="397"/>
      <c r="J122" s="248"/>
      <c r="K122" s="309"/>
      <c r="L122" s="309"/>
      <c r="M122" s="309"/>
      <c r="N122" s="309"/>
      <c r="O122" s="309"/>
      <c r="P122" s="309"/>
      <c r="Q122" s="309"/>
      <c r="R122" s="309"/>
      <c r="S122" s="309"/>
      <c r="T122" s="309"/>
      <c r="U122" s="309"/>
      <c r="V122" s="309"/>
      <c r="W122" s="309"/>
      <c r="X122" s="309"/>
      <c r="Y122" s="309"/>
      <c r="Z122" s="309"/>
      <c r="AA122" s="309"/>
      <c r="AB122" s="309"/>
    </row>
    <row r="123" s="208" customFormat="1" ht="33.95" customHeight="1" spans="1:28">
      <c r="A123" s="211"/>
      <c r="B123" s="376" t="s">
        <v>134</v>
      </c>
      <c r="C123" s="12"/>
      <c r="D123" s="12"/>
      <c r="E123" s="12"/>
      <c r="F123" s="12"/>
      <c r="G123" s="12"/>
      <c r="H123" s="12"/>
      <c r="I123" s="397"/>
      <c r="J123" s="248"/>
      <c r="K123" s="309"/>
      <c r="L123" s="309"/>
      <c r="M123" s="309"/>
      <c r="N123" s="309"/>
      <c r="O123" s="309"/>
      <c r="P123" s="309"/>
      <c r="Q123" s="309"/>
      <c r="R123" s="309"/>
      <c r="S123" s="309"/>
      <c r="T123" s="309"/>
      <c r="U123" s="309"/>
      <c r="V123" s="309"/>
      <c r="W123" s="309"/>
      <c r="X123" s="309"/>
      <c r="Y123" s="309"/>
      <c r="Z123" s="309"/>
      <c r="AA123" s="309"/>
      <c r="AB123" s="309"/>
    </row>
    <row r="124" s="208" customFormat="1" ht="20.1" customHeight="1" spans="1:28">
      <c r="A124" s="211"/>
      <c r="B124" s="370" t="s">
        <v>135</v>
      </c>
      <c r="C124" s="371"/>
      <c r="D124" s="371"/>
      <c r="E124" s="371"/>
      <c r="F124" s="371"/>
      <c r="G124" s="371"/>
      <c r="H124" s="371"/>
      <c r="I124" s="396"/>
      <c r="J124" s="248"/>
      <c r="K124" s="309"/>
      <c r="L124" s="309"/>
      <c r="M124" s="309"/>
      <c r="N124" s="309"/>
      <c r="O124" s="309"/>
      <c r="P124" s="309"/>
      <c r="Q124" s="309"/>
      <c r="R124" s="309"/>
      <c r="S124" s="309"/>
      <c r="T124" s="309"/>
      <c r="U124" s="309"/>
      <c r="V124" s="309"/>
      <c r="W124" s="309"/>
      <c r="X124" s="309"/>
      <c r="Y124" s="309"/>
      <c r="Z124" s="309"/>
      <c r="AA124" s="309"/>
      <c r="AB124" s="309"/>
    </row>
    <row r="125" s="208" customFormat="1" ht="20.1" customHeight="1" spans="1:28">
      <c r="A125" s="211"/>
      <c r="B125" s="301" t="s">
        <v>136</v>
      </c>
      <c r="C125" s="302"/>
      <c r="D125" s="302"/>
      <c r="E125" s="302"/>
      <c r="F125" s="302"/>
      <c r="G125" s="302"/>
      <c r="H125" s="302"/>
      <c r="I125" s="391"/>
      <c r="J125" s="248"/>
      <c r="K125" s="309"/>
      <c r="L125" s="309"/>
      <c r="M125" s="309"/>
      <c r="N125" s="309"/>
      <c r="O125" s="309"/>
      <c r="P125" s="309"/>
      <c r="Q125" s="309"/>
      <c r="R125" s="309"/>
      <c r="S125" s="309"/>
      <c r="T125" s="309"/>
      <c r="U125" s="309"/>
      <c r="V125" s="309"/>
      <c r="W125" s="309"/>
      <c r="X125" s="309"/>
      <c r="Y125" s="309"/>
      <c r="Z125" s="309"/>
      <c r="AA125" s="309"/>
      <c r="AB125" s="309"/>
    </row>
    <row r="126" s="208" customFormat="1" ht="15.75" customHeight="1" spans="1:28">
      <c r="A126" s="211"/>
      <c r="B126" s="377" t="s">
        <v>5</v>
      </c>
      <c r="C126" s="248" t="s">
        <v>137</v>
      </c>
      <c r="D126" s="248"/>
      <c r="E126" s="248"/>
      <c r="F126" s="248"/>
      <c r="G126" s="261"/>
      <c r="H126" s="262"/>
      <c r="I126" s="332">
        <f>I28</f>
        <v>3135.06</v>
      </c>
      <c r="J126" s="248"/>
      <c r="K126" s="309"/>
      <c r="L126" s="309"/>
      <c r="M126" s="309"/>
      <c r="N126" s="309"/>
      <c r="O126" s="309"/>
      <c r="P126" s="309"/>
      <c r="Q126" s="309"/>
      <c r="R126" s="309"/>
      <c r="S126" s="309"/>
      <c r="T126" s="309"/>
      <c r="U126" s="309"/>
      <c r="V126" s="309"/>
      <c r="W126" s="309"/>
      <c r="X126" s="309"/>
      <c r="Y126" s="309"/>
      <c r="Z126" s="309"/>
      <c r="AA126" s="309"/>
      <c r="AB126" s="309"/>
    </row>
    <row r="127" s="208" customFormat="1" ht="15.75" customHeight="1" spans="1:28">
      <c r="A127" s="211"/>
      <c r="B127" s="377" t="s">
        <v>8</v>
      </c>
      <c r="C127" s="248" t="s">
        <v>138</v>
      </c>
      <c r="D127" s="248"/>
      <c r="E127" s="248"/>
      <c r="F127" s="248"/>
      <c r="G127" s="261"/>
      <c r="H127" s="262"/>
      <c r="I127" s="332">
        <f>I74</f>
        <v>2671.398165364</v>
      </c>
      <c r="J127" s="248"/>
      <c r="K127" s="309"/>
      <c r="L127" s="309"/>
      <c r="M127" s="309"/>
      <c r="N127" s="309"/>
      <c r="O127" s="309"/>
      <c r="P127" s="309"/>
      <c r="Q127" s="309"/>
      <c r="R127" s="309"/>
      <c r="S127" s="309"/>
      <c r="T127" s="309"/>
      <c r="U127" s="309"/>
      <c r="V127" s="309"/>
      <c r="W127" s="309"/>
      <c r="X127" s="309"/>
      <c r="Y127" s="309"/>
      <c r="Z127" s="309"/>
      <c r="AA127" s="309"/>
      <c r="AB127" s="309"/>
    </row>
    <row r="128" s="208" customFormat="1" ht="15.75" customHeight="1" spans="1:28">
      <c r="A128" s="211"/>
      <c r="B128" s="377" t="s">
        <v>32</v>
      </c>
      <c r="C128" s="248" t="s">
        <v>139</v>
      </c>
      <c r="D128" s="248"/>
      <c r="E128" s="248"/>
      <c r="F128" s="248"/>
      <c r="G128" s="261"/>
      <c r="H128" s="262"/>
      <c r="I128" s="332">
        <f>I82</f>
        <v>239.144266802272</v>
      </c>
      <c r="J128" s="248"/>
      <c r="K128" s="309"/>
      <c r="L128" s="309"/>
      <c r="M128" s="309"/>
      <c r="N128" s="309"/>
      <c r="O128" s="309"/>
      <c r="P128" s="309"/>
      <c r="Q128" s="309"/>
      <c r="R128" s="309"/>
      <c r="S128" s="309"/>
      <c r="T128" s="309"/>
      <c r="U128" s="309"/>
      <c r="V128" s="309"/>
      <c r="W128" s="309"/>
      <c r="X128" s="309"/>
      <c r="Y128" s="309"/>
      <c r="Z128" s="309"/>
      <c r="AA128" s="309"/>
      <c r="AB128" s="309"/>
    </row>
    <row r="129" s="208" customFormat="1" ht="15.75" customHeight="1" spans="1:28">
      <c r="A129" s="211"/>
      <c r="B129" s="377" t="s">
        <v>16</v>
      </c>
      <c r="C129" s="248" t="s">
        <v>140</v>
      </c>
      <c r="D129" s="248"/>
      <c r="E129" s="248"/>
      <c r="F129" s="248"/>
      <c r="G129" s="261"/>
      <c r="H129" s="262"/>
      <c r="I129" s="332">
        <f>I105</f>
        <v>20.0176613865061</v>
      </c>
      <c r="J129" s="248"/>
      <c r="K129" s="309"/>
      <c r="L129" s="309"/>
      <c r="M129" s="309"/>
      <c r="N129" s="309"/>
      <c r="O129" s="309"/>
      <c r="P129" s="309"/>
      <c r="Q129" s="309"/>
      <c r="R129" s="309"/>
      <c r="S129" s="309"/>
      <c r="T129" s="309"/>
      <c r="U129" s="309"/>
      <c r="V129" s="309"/>
      <c r="W129" s="309"/>
      <c r="X129" s="309"/>
      <c r="Y129" s="309"/>
      <c r="Z129" s="309"/>
      <c r="AA129" s="309"/>
      <c r="AB129" s="309"/>
    </row>
    <row r="130" s="208" customFormat="1" ht="15.75" customHeight="1" spans="1:28">
      <c r="A130" s="211"/>
      <c r="B130" s="377" t="s">
        <v>35</v>
      </c>
      <c r="C130" s="248" t="s">
        <v>118</v>
      </c>
      <c r="D130" s="248"/>
      <c r="E130" s="248"/>
      <c r="F130" s="248"/>
      <c r="G130" s="261"/>
      <c r="H130" s="262"/>
      <c r="I130" s="332">
        <f>I112</f>
        <v>12.0416666666667</v>
      </c>
      <c r="J130" s="248"/>
      <c r="K130" s="309"/>
      <c r="L130" s="309" t="s">
        <v>141</v>
      </c>
      <c r="M130" s="309"/>
      <c r="N130" s="309"/>
      <c r="O130" s="309"/>
      <c r="P130" s="309"/>
      <c r="Q130" s="309"/>
      <c r="R130" s="309"/>
      <c r="S130" s="309"/>
      <c r="T130" s="309"/>
      <c r="U130" s="309"/>
      <c r="V130" s="309"/>
      <c r="W130" s="309"/>
      <c r="X130" s="309"/>
      <c r="Y130" s="309"/>
      <c r="Z130" s="309"/>
      <c r="AA130" s="309"/>
      <c r="AB130" s="309"/>
    </row>
    <row r="131" s="208" customFormat="1" ht="15.75" customHeight="1" spans="1:28">
      <c r="A131" s="211"/>
      <c r="B131" s="377"/>
      <c r="C131" s="398" t="s">
        <v>142</v>
      </c>
      <c r="D131" s="398"/>
      <c r="E131" s="398"/>
      <c r="F131" s="398"/>
      <c r="G131" s="399"/>
      <c r="H131" s="400"/>
      <c r="I131" s="424">
        <f>SUM(I126:I130)</f>
        <v>6077.66176021944</v>
      </c>
      <c r="J131" s="248"/>
      <c r="K131" s="309"/>
      <c r="L131" s="309"/>
      <c r="M131" s="309"/>
      <c r="N131" s="309"/>
      <c r="O131" s="309"/>
      <c r="P131" s="309"/>
      <c r="Q131" s="309"/>
      <c r="R131" s="309"/>
      <c r="S131" s="309"/>
      <c r="T131" s="309"/>
      <c r="U131" s="309"/>
      <c r="V131" s="309"/>
      <c r="W131" s="309"/>
      <c r="X131" s="309"/>
      <c r="Y131" s="309"/>
      <c r="Z131" s="309"/>
      <c r="AA131" s="309"/>
      <c r="AB131" s="309"/>
    </row>
    <row r="132" s="208" customFormat="1" ht="15.75" customHeight="1" spans="1:28">
      <c r="A132" s="211"/>
      <c r="B132" s="377" t="s">
        <v>37</v>
      </c>
      <c r="C132" s="248" t="s">
        <v>143</v>
      </c>
      <c r="D132" s="267"/>
      <c r="E132" s="248"/>
      <c r="F132" s="248"/>
      <c r="G132" s="261"/>
      <c r="H132" s="262"/>
      <c r="I132" s="332">
        <f>I121</f>
        <v>1945.37624953291</v>
      </c>
      <c r="J132" s="248"/>
      <c r="K132" s="309"/>
      <c r="L132" s="309"/>
      <c r="M132" s="309"/>
      <c r="N132" s="309"/>
      <c r="O132" s="309"/>
      <c r="P132" s="309"/>
      <c r="Q132" s="309"/>
      <c r="R132" s="309"/>
      <c r="S132" s="309"/>
      <c r="T132" s="309"/>
      <c r="U132" s="309"/>
      <c r="V132" s="309"/>
      <c r="W132" s="309"/>
      <c r="X132" s="309"/>
      <c r="Y132" s="309"/>
      <c r="Z132" s="309"/>
      <c r="AA132" s="309"/>
      <c r="AB132" s="309"/>
    </row>
    <row r="133" s="208" customFormat="1" ht="20.1" customHeight="1" spans="1:28">
      <c r="A133" s="211"/>
      <c r="B133" s="362" t="s">
        <v>144</v>
      </c>
      <c r="C133" s="363"/>
      <c r="D133" s="363"/>
      <c r="E133" s="363"/>
      <c r="F133" s="363"/>
      <c r="G133" s="363"/>
      <c r="H133" s="363"/>
      <c r="I133" s="390">
        <f>ROUND(I132+I131,2)</f>
        <v>8023.04</v>
      </c>
      <c r="J133" s="248"/>
      <c r="K133" s="309"/>
      <c r="L133" s="309"/>
      <c r="M133" s="309"/>
      <c r="N133" s="309"/>
      <c r="O133" s="309"/>
      <c r="P133" s="309"/>
      <c r="Q133" s="309"/>
      <c r="R133" s="309"/>
      <c r="S133" s="309"/>
      <c r="T133" s="309"/>
      <c r="U133" s="309"/>
      <c r="V133" s="309"/>
      <c r="W133" s="309"/>
      <c r="X133" s="309"/>
      <c r="Y133" s="309"/>
      <c r="Z133" s="309"/>
      <c r="AA133" s="309"/>
      <c r="AB133" s="309"/>
    </row>
    <row r="134" s="208" customFormat="1" ht="15.75" customHeight="1" spans="1:28">
      <c r="A134" s="211"/>
      <c r="B134" s="401"/>
      <c r="C134" s="402"/>
      <c r="D134" s="402"/>
      <c r="E134" s="402"/>
      <c r="F134" s="402"/>
      <c r="G134" s="402"/>
      <c r="H134" s="402"/>
      <c r="I134" s="425"/>
      <c r="J134" s="248"/>
      <c r="K134" s="309"/>
      <c r="L134" s="309"/>
      <c r="M134" s="309"/>
      <c r="N134" s="309"/>
      <c r="O134" s="309"/>
      <c r="P134" s="309"/>
      <c r="Q134" s="309"/>
      <c r="R134" s="309"/>
      <c r="S134" s="309"/>
      <c r="T134" s="309"/>
      <c r="U134" s="309"/>
      <c r="V134" s="309"/>
      <c r="W134" s="309"/>
      <c r="X134" s="309"/>
      <c r="Y134" s="309"/>
      <c r="Z134" s="309"/>
      <c r="AA134" s="309"/>
      <c r="AB134" s="309"/>
    </row>
    <row r="135" s="208" customFormat="1" ht="51" customHeight="1" spans="1:28">
      <c r="A135" s="211"/>
      <c r="B135" s="301" t="s">
        <v>145</v>
      </c>
      <c r="C135" s="302"/>
      <c r="D135" s="302"/>
      <c r="E135" s="302"/>
      <c r="F135" s="302"/>
      <c r="G135" s="302"/>
      <c r="H135" s="302"/>
      <c r="I135" s="391"/>
      <c r="J135" s="248"/>
      <c r="K135" s="309"/>
      <c r="L135" s="309"/>
      <c r="M135" s="309"/>
      <c r="N135" s="309"/>
      <c r="O135" s="309"/>
      <c r="P135" s="309"/>
      <c r="Q135" s="309"/>
      <c r="R135" s="309"/>
      <c r="S135" s="309"/>
      <c r="T135" s="309"/>
      <c r="U135" s="309"/>
      <c r="V135" s="309"/>
      <c r="W135" s="309"/>
      <c r="X135" s="309"/>
      <c r="Y135" s="309"/>
      <c r="Z135" s="309"/>
      <c r="AA135" s="309"/>
      <c r="AB135" s="309"/>
    </row>
    <row r="136" s="208" customFormat="1" ht="48.75" customHeight="1" spans="1:28">
      <c r="A136" s="211"/>
      <c r="B136" s="242" t="s">
        <v>19</v>
      </c>
      <c r="C136" s="210"/>
      <c r="D136" s="210"/>
      <c r="E136" s="403" t="s">
        <v>146</v>
      </c>
      <c r="F136" s="403" t="s">
        <v>147</v>
      </c>
      <c r="G136" s="404" t="s">
        <v>148</v>
      </c>
      <c r="H136" s="403" t="s">
        <v>149</v>
      </c>
      <c r="I136" s="426" t="s">
        <v>150</v>
      </c>
      <c r="J136" s="248"/>
      <c r="K136" s="309"/>
      <c r="L136" s="309"/>
      <c r="M136" s="309"/>
      <c r="N136" s="309"/>
      <c r="O136" s="309"/>
      <c r="P136" s="309"/>
      <c r="Q136" s="309"/>
      <c r="R136" s="309"/>
      <c r="S136" s="309"/>
      <c r="T136" s="309"/>
      <c r="U136" s="309"/>
      <c r="V136" s="309"/>
      <c r="W136" s="309"/>
      <c r="X136" s="309"/>
      <c r="Y136" s="309"/>
      <c r="Z136" s="309"/>
      <c r="AA136" s="309"/>
      <c r="AB136" s="309"/>
    </row>
    <row r="137" s="208" customFormat="1" ht="15.75" customHeight="1" spans="1:28">
      <c r="A137" s="211"/>
      <c r="B137" s="405" t="s">
        <v>151</v>
      </c>
      <c r="C137" s="406"/>
      <c r="D137" s="406"/>
      <c r="E137" s="406" t="s">
        <v>152</v>
      </c>
      <c r="F137" s="236" t="s">
        <v>153</v>
      </c>
      <c r="G137" s="407" t="s">
        <v>154</v>
      </c>
      <c r="H137" s="406" t="s">
        <v>155</v>
      </c>
      <c r="I137" s="427" t="s">
        <v>156</v>
      </c>
      <c r="J137" s="248"/>
      <c r="K137" s="309"/>
      <c r="L137" s="309"/>
      <c r="M137" s="309"/>
      <c r="N137" s="309"/>
      <c r="O137" s="309"/>
      <c r="P137" s="309"/>
      <c r="Q137" s="309"/>
      <c r="R137" s="309"/>
      <c r="S137" s="309"/>
      <c r="T137" s="309"/>
      <c r="U137" s="309"/>
      <c r="V137" s="309"/>
      <c r="W137" s="309"/>
      <c r="X137" s="309"/>
      <c r="Y137" s="309"/>
      <c r="Z137" s="309"/>
      <c r="AA137" s="309"/>
      <c r="AB137" s="309"/>
    </row>
    <row r="138" s="208" customFormat="1" ht="15.75" customHeight="1" spans="1:28">
      <c r="A138" s="211"/>
      <c r="B138" s="408" t="s">
        <v>157</v>
      </c>
      <c r="C138" s="239"/>
      <c r="D138" s="239"/>
      <c r="E138" s="409">
        <f>I133</f>
        <v>8023.04</v>
      </c>
      <c r="F138" s="410">
        <v>1</v>
      </c>
      <c r="G138" s="411">
        <f>E138*F138</f>
        <v>8023.04</v>
      </c>
      <c r="H138" s="410">
        <v>4</v>
      </c>
      <c r="I138" s="428">
        <f>H138*G138</f>
        <v>32092.16</v>
      </c>
      <c r="J138" s="248"/>
      <c r="K138" s="309"/>
      <c r="L138" s="309"/>
      <c r="M138" s="309"/>
      <c r="N138" s="309"/>
      <c r="O138" s="309"/>
      <c r="P138" s="309"/>
      <c r="Q138" s="309"/>
      <c r="R138" s="309"/>
      <c r="S138" s="309"/>
      <c r="T138" s="309"/>
      <c r="U138" s="309"/>
      <c r="V138" s="309"/>
      <c r="W138" s="309"/>
      <c r="X138" s="309"/>
      <c r="Y138" s="309"/>
      <c r="Z138" s="309"/>
      <c r="AA138" s="309"/>
      <c r="AB138" s="309"/>
    </row>
    <row r="139" s="208" customFormat="1" ht="15.75" customHeight="1" spans="1:28">
      <c r="A139" s="211"/>
      <c r="B139" s="412" t="s">
        <v>158</v>
      </c>
      <c r="C139" s="413"/>
      <c r="D139" s="413"/>
      <c r="E139" s="413"/>
      <c r="F139" s="413"/>
      <c r="G139" s="413"/>
      <c r="H139" s="413"/>
      <c r="I139" s="429">
        <f>SUM(I138)</f>
        <v>32092.16</v>
      </c>
      <c r="J139" s="248"/>
      <c r="K139" s="309"/>
      <c r="L139" s="309"/>
      <c r="M139" s="309"/>
      <c r="N139" s="309"/>
      <c r="O139" s="309"/>
      <c r="P139" s="309"/>
      <c r="Q139" s="309"/>
      <c r="R139" s="309"/>
      <c r="S139" s="309"/>
      <c r="T139" s="309"/>
      <c r="U139" s="309"/>
      <c r="V139" s="309"/>
      <c r="W139" s="309"/>
      <c r="X139" s="309"/>
      <c r="Y139" s="309"/>
      <c r="Z139" s="309"/>
      <c r="AA139" s="309"/>
      <c r="AB139" s="309"/>
    </row>
    <row r="140" s="208" customFormat="1" ht="15.75" customHeight="1" spans="1:28">
      <c r="A140" s="211"/>
      <c r="B140" s="414"/>
      <c r="C140" s="415"/>
      <c r="D140" s="415"/>
      <c r="E140" s="398"/>
      <c r="F140" s="415"/>
      <c r="G140" s="415"/>
      <c r="H140" s="415"/>
      <c r="I140" s="430"/>
      <c r="J140" s="248"/>
      <c r="K140" s="309"/>
      <c r="L140" s="309"/>
      <c r="M140" s="309"/>
      <c r="N140" s="309"/>
      <c r="O140" s="309"/>
      <c r="P140" s="309"/>
      <c r="Q140" s="309"/>
      <c r="R140" s="309"/>
      <c r="S140" s="309"/>
      <c r="T140" s="309"/>
      <c r="U140" s="309"/>
      <c r="V140" s="309"/>
      <c r="W140" s="309"/>
      <c r="X140" s="309"/>
      <c r="Y140" s="309"/>
      <c r="Z140" s="309"/>
      <c r="AA140" s="309"/>
      <c r="AB140" s="309"/>
    </row>
    <row r="141" s="208" customFormat="1" ht="15.75" customHeight="1" spans="1:28">
      <c r="A141" s="211"/>
      <c r="B141" s="301" t="s">
        <v>159</v>
      </c>
      <c r="C141" s="302"/>
      <c r="D141" s="302"/>
      <c r="E141" s="302"/>
      <c r="F141" s="302"/>
      <c r="G141" s="302"/>
      <c r="H141" s="302"/>
      <c r="I141" s="391"/>
      <c r="J141" s="248"/>
      <c r="K141" s="309"/>
      <c r="L141" s="309"/>
      <c r="M141" s="309"/>
      <c r="N141" s="309"/>
      <c r="O141" s="309"/>
      <c r="P141" s="309"/>
      <c r="Q141" s="309"/>
      <c r="R141" s="309"/>
      <c r="S141" s="309"/>
      <c r="T141" s="309"/>
      <c r="U141" s="309"/>
      <c r="V141" s="309"/>
      <c r="W141" s="309"/>
      <c r="X141" s="309"/>
      <c r="Y141" s="309"/>
      <c r="Z141" s="309"/>
      <c r="AA141" s="309"/>
      <c r="AB141" s="309"/>
    </row>
    <row r="142" s="208" customFormat="1" ht="18" customHeight="1" spans="1:28">
      <c r="A142" s="211"/>
      <c r="B142" s="416" t="s">
        <v>160</v>
      </c>
      <c r="C142" s="417"/>
      <c r="D142" s="417"/>
      <c r="E142" s="417"/>
      <c r="F142" s="417"/>
      <c r="G142" s="417"/>
      <c r="H142" s="346" t="s">
        <v>161</v>
      </c>
      <c r="I142" s="431" t="s">
        <v>162</v>
      </c>
      <c r="J142" s="248"/>
      <c r="K142" s="309"/>
      <c r="L142" s="309"/>
      <c r="M142" s="309"/>
      <c r="N142" s="309"/>
      <c r="O142" s="309"/>
      <c r="P142" s="309"/>
      <c r="Q142" s="309"/>
      <c r="R142" s="309"/>
      <c r="S142" s="309"/>
      <c r="T142" s="309"/>
      <c r="U142" s="309"/>
      <c r="V142" s="309"/>
      <c r="W142" s="309"/>
      <c r="X142" s="309"/>
      <c r="Y142" s="309"/>
      <c r="Z142" s="309"/>
      <c r="AA142" s="309"/>
      <c r="AB142" s="309"/>
    </row>
    <row r="143" s="208" customFormat="1" ht="18" customHeight="1" spans="1:28">
      <c r="A143" s="211"/>
      <c r="B143" s="418" t="s">
        <v>5</v>
      </c>
      <c r="C143" s="419" t="s">
        <v>163</v>
      </c>
      <c r="D143" s="419"/>
      <c r="E143" s="419"/>
      <c r="F143" s="228"/>
      <c r="G143" s="228"/>
      <c r="H143" s="228"/>
      <c r="I143" s="432">
        <f>E138*F138</f>
        <v>8023.04</v>
      </c>
      <c r="J143" s="248"/>
      <c r="K143" s="309"/>
      <c r="L143" s="309"/>
      <c r="M143" s="309"/>
      <c r="N143" s="309"/>
      <c r="O143" s="309"/>
      <c r="P143" s="309"/>
      <c r="Q143" s="309"/>
      <c r="R143" s="309"/>
      <c r="S143" s="309"/>
      <c r="T143" s="309"/>
      <c r="U143" s="309"/>
      <c r="V143" s="309"/>
      <c r="W143" s="309"/>
      <c r="X143" s="309"/>
      <c r="Y143" s="309"/>
      <c r="Z143" s="309"/>
      <c r="AA143" s="309"/>
      <c r="AB143" s="309"/>
    </row>
    <row r="144" s="208" customFormat="1" ht="18" customHeight="1" spans="1:28">
      <c r="A144" s="211"/>
      <c r="B144" s="418" t="s">
        <v>8</v>
      </c>
      <c r="C144" s="419" t="s">
        <v>164</v>
      </c>
      <c r="D144" s="419"/>
      <c r="E144" s="419"/>
      <c r="F144" s="228"/>
      <c r="G144" s="228"/>
      <c r="H144" s="228"/>
      <c r="I144" s="432">
        <f>I139</f>
        <v>32092.16</v>
      </c>
      <c r="J144" s="248"/>
      <c r="M144" s="309"/>
      <c r="N144" s="309"/>
      <c r="O144" s="309"/>
      <c r="P144" s="309"/>
      <c r="Q144" s="309"/>
      <c r="R144" s="309"/>
      <c r="S144" s="309"/>
      <c r="T144" s="309"/>
      <c r="U144" s="309"/>
      <c r="V144" s="309"/>
      <c r="W144" s="309"/>
      <c r="X144" s="309"/>
      <c r="Y144" s="309"/>
      <c r="Z144" s="309"/>
      <c r="AA144" s="309"/>
      <c r="AB144" s="309"/>
    </row>
    <row r="145" s="208" customFormat="1" ht="18" customHeight="1" spans="1:28">
      <c r="A145" s="211"/>
      <c r="B145" s="420" t="s">
        <v>32</v>
      </c>
      <c r="C145" s="421" t="s">
        <v>165</v>
      </c>
      <c r="D145" s="421"/>
      <c r="E145" s="421"/>
      <c r="F145" s="298"/>
      <c r="G145" s="298"/>
      <c r="H145" s="298"/>
      <c r="I145" s="433">
        <f>I144*12</f>
        <v>385105.92</v>
      </c>
      <c r="J145" s="248"/>
      <c r="M145" s="309"/>
      <c r="N145" s="309"/>
      <c r="O145" s="309"/>
      <c r="P145" s="309"/>
      <c r="Q145" s="309"/>
      <c r="R145" s="309"/>
      <c r="S145" s="309"/>
      <c r="T145" s="309"/>
      <c r="U145" s="309"/>
      <c r="V145" s="309"/>
      <c r="W145" s="309"/>
      <c r="X145" s="309"/>
      <c r="Y145" s="309"/>
      <c r="Z145" s="309"/>
      <c r="AA145" s="309"/>
      <c r="AB145" s="309"/>
    </row>
    <row r="146" s="208" customFormat="1" ht="18" customHeight="1" spans="1:10">
      <c r="A146" s="211"/>
      <c r="B146" s="422"/>
      <c r="C146" s="222"/>
      <c r="D146" s="222"/>
      <c r="E146" s="419"/>
      <c r="F146" s="228"/>
      <c r="G146" s="228"/>
      <c r="H146" s="410"/>
      <c r="I146" s="434"/>
      <c r="J146" s="211"/>
    </row>
    <row r="147" s="208" customFormat="1" ht="12.75" customHeight="1"/>
    <row r="148" s="208" customFormat="1" ht="12.75" customHeight="1"/>
    <row r="149" s="208" customFormat="1" ht="12.75" customHeight="1"/>
    <row r="150" s="208" customFormat="1" ht="12.75" customHeight="1"/>
    <row r="151" s="208" customFormat="1" ht="12.75" customHeight="1" spans="6:6">
      <c r="F151" s="423"/>
    </row>
    <row r="152" s="208" customFormat="1" ht="12.75" customHeight="1"/>
    <row r="153" s="208" customFormat="1" ht="12.75" customHeight="1"/>
    <row r="154" s="208" customFormat="1" ht="12.75" customHeight="1"/>
    <row r="155" s="208" customFormat="1" ht="12.75" customHeight="1"/>
    <row r="156" s="208" customFormat="1" ht="12.75" customHeight="1"/>
    <row r="157" s="208" customFormat="1" ht="12.75" customHeight="1"/>
    <row r="158" s="208" customFormat="1" ht="12.75" customHeight="1"/>
    <row r="159" s="208" customFormat="1" ht="12.75" customHeight="1"/>
    <row r="160" s="208" customFormat="1" ht="12.75" customHeight="1"/>
    <row r="161" s="208" customFormat="1" ht="12.75" customHeight="1"/>
    <row r="162" s="208" customFormat="1" ht="12.75" customHeight="1"/>
    <row r="163" s="208" customFormat="1" ht="12.75" customHeight="1"/>
    <row r="164" s="208" customFormat="1" ht="12.75" customHeight="1"/>
    <row r="165" s="208" customFormat="1" ht="12.75" customHeight="1"/>
    <row r="166" s="208" customFormat="1" ht="12.75" customHeight="1"/>
    <row r="167" s="208" customFormat="1" ht="12.75" customHeight="1"/>
    <row r="168" s="208" customFormat="1" ht="12.75" customHeight="1"/>
    <row r="169" s="208" customFormat="1" ht="12.75" customHeight="1"/>
    <row r="170" s="208" customFormat="1" ht="12.75" customHeight="1"/>
    <row r="171" s="208" customFormat="1" ht="12.75" customHeight="1"/>
    <row r="172" s="208" customFormat="1" ht="12.75" customHeight="1"/>
    <row r="173" s="208" customFormat="1" ht="12.75" customHeight="1"/>
    <row r="174" s="208" customFormat="1" ht="12.75" customHeight="1"/>
    <row r="175" s="208" customFormat="1" ht="12.75" customHeight="1"/>
    <row r="176" s="208" customFormat="1" ht="12.75" customHeight="1"/>
    <row r="177" s="208" customFormat="1" ht="12.75" customHeight="1"/>
    <row r="178" s="208" customFormat="1" ht="12.75" customHeight="1"/>
    <row r="179" s="208" customFormat="1" ht="12.75" customHeight="1"/>
    <row r="180" s="208" customFormat="1" ht="12.75" customHeight="1"/>
    <row r="181" s="208" customFormat="1" ht="12.75" customHeight="1"/>
    <row r="182" s="208" customFormat="1" ht="12.75" customHeight="1"/>
    <row r="183" s="208" customFormat="1" ht="12.75" customHeight="1"/>
    <row r="184" s="208" customFormat="1" ht="12.75" customHeight="1"/>
    <row r="185" s="208" customFormat="1" ht="12.75" customHeight="1"/>
    <row r="186" s="208" customFormat="1" ht="12.75" customHeight="1"/>
    <row r="187" s="208" customFormat="1" ht="12.75" customHeight="1"/>
    <row r="188" s="208" customFormat="1" ht="12.75" customHeight="1"/>
    <row r="189" s="208" customFormat="1" ht="12.75" customHeight="1"/>
    <row r="190" s="208" customFormat="1" ht="12.75" customHeight="1"/>
    <row r="191" s="208" customFormat="1" ht="12.75" customHeight="1"/>
    <row r="192" s="208" customFormat="1" ht="12.75" customHeight="1"/>
    <row r="193" s="208" customFormat="1" ht="12.75" customHeight="1"/>
    <row r="194" s="208" customFormat="1" ht="12.75" customHeight="1"/>
    <row r="195" s="208" customFormat="1" ht="12.75" customHeight="1"/>
    <row r="196" s="208" customFormat="1" ht="12.75" customHeight="1"/>
    <row r="197" s="208" customFormat="1" ht="12.75" customHeight="1"/>
    <row r="198" s="208" customFormat="1" ht="12.75" customHeight="1"/>
    <row r="199" s="208" customFormat="1" ht="12.75" customHeight="1"/>
    <row r="200" s="208" customFormat="1" ht="12.75" customHeight="1"/>
    <row r="201" s="208" customFormat="1" ht="12.75" customHeight="1"/>
    <row r="202" s="208" customFormat="1" ht="12.75" customHeight="1"/>
    <row r="203" s="208" customFormat="1" ht="12.75" customHeight="1"/>
    <row r="204" s="208" customFormat="1" ht="12.75" customHeight="1"/>
    <row r="205" s="208" customFormat="1" ht="12.75" customHeight="1"/>
    <row r="206" s="208" customFormat="1" ht="12.75" customHeight="1"/>
    <row r="207" s="208" customFormat="1" ht="12.75" customHeight="1"/>
    <row r="208" s="208" customFormat="1" ht="12.75" customHeight="1"/>
    <row r="209" s="208" customFormat="1" ht="12.75" customHeight="1"/>
    <row r="210" s="208" customFormat="1" ht="12.75" customHeight="1"/>
    <row r="211" s="208" customFormat="1" ht="12.75" customHeight="1"/>
    <row r="212" s="208" customFormat="1" ht="12.75" customHeight="1"/>
    <row r="213" s="208" customFormat="1" ht="12.75" customHeight="1"/>
    <row r="214" s="208" customFormat="1" ht="12.75" customHeight="1"/>
    <row r="215" s="208" customFormat="1" ht="12.75" customHeight="1"/>
    <row r="216" s="208" customFormat="1" ht="12.75" customHeight="1"/>
    <row r="217" s="208" customFormat="1" ht="12.75" customHeight="1"/>
    <row r="218" s="208" customFormat="1" ht="12.75" customHeight="1"/>
    <row r="219" s="208" customFormat="1" ht="12.75" customHeight="1"/>
    <row r="220" s="208" customFormat="1" ht="12.75" customHeight="1"/>
    <row r="221" s="208" customFormat="1" ht="12.75" customHeight="1"/>
    <row r="222" s="208" customFormat="1" ht="12.75" customHeight="1"/>
    <row r="223" s="208" customFormat="1" ht="12.75" customHeight="1"/>
    <row r="224" s="208" customFormat="1" ht="12.75" customHeight="1"/>
    <row r="225" s="208" customFormat="1" ht="12.75" customHeight="1"/>
    <row r="226" s="208" customFormat="1" ht="12.75" customHeight="1"/>
    <row r="227" s="208" customFormat="1" ht="12.75" customHeight="1"/>
    <row r="228" s="208" customFormat="1" ht="12.75" customHeight="1"/>
    <row r="229" s="208" customFormat="1" ht="12.75" customHeight="1"/>
    <row r="230" s="208" customFormat="1" ht="12.75" customHeight="1"/>
    <row r="231" s="208" customFormat="1" ht="12.75" customHeight="1"/>
    <row r="232" s="208" customFormat="1" ht="12.75" customHeight="1"/>
    <row r="233" s="208" customFormat="1" ht="12.75" customHeight="1"/>
    <row r="234" s="208" customFormat="1" ht="12.75" customHeight="1"/>
    <row r="235" s="208" customFormat="1" ht="12.75" customHeight="1"/>
    <row r="236" s="208" customFormat="1" ht="12.75" customHeight="1"/>
    <row r="237" s="208" customFormat="1" ht="12.75" customHeight="1"/>
    <row r="238" s="208" customFormat="1" ht="12.75" customHeight="1"/>
    <row r="239" s="208" customFormat="1" ht="12.75" customHeight="1"/>
    <row r="240" s="208" customFormat="1" ht="12.75" customHeight="1"/>
    <row r="241" s="208" customFormat="1" ht="12.75" customHeight="1"/>
    <row r="242" s="208" customFormat="1" ht="12.75" customHeight="1"/>
    <row r="243" s="208" customFormat="1" ht="12.75" customHeight="1"/>
    <row r="244" s="208" customFormat="1" ht="12.75" customHeight="1"/>
    <row r="245" s="208" customFormat="1" ht="12.75" customHeight="1"/>
    <row r="246" s="208" customFormat="1" ht="12.75" customHeight="1"/>
    <row r="247" s="208" customFormat="1" ht="12.75" customHeight="1"/>
    <row r="248" s="208" customFormat="1" ht="12.75" customHeight="1"/>
    <row r="249" s="208" customFormat="1" ht="12.75" customHeight="1"/>
    <row r="250" s="208" customFormat="1" ht="12.75" customHeight="1"/>
    <row r="251" s="208" customFormat="1" ht="12.75" customHeight="1"/>
    <row r="252" s="208" customFormat="1" ht="12.75" customHeight="1"/>
    <row r="253" s="208" customFormat="1" ht="12.75" customHeight="1"/>
    <row r="254" s="208" customFormat="1" ht="12.75" customHeight="1"/>
    <row r="255" s="208" customFormat="1" ht="12.75" customHeight="1"/>
    <row r="256" s="208" customFormat="1" ht="12.75" customHeight="1"/>
    <row r="257" s="208" customFormat="1" ht="12.75" customHeight="1"/>
    <row r="258" s="208" customFormat="1" ht="12.75" customHeight="1"/>
    <row r="259" s="208" customFormat="1" ht="12.75" customHeight="1"/>
    <row r="260" s="208" customFormat="1" ht="12.75" customHeight="1"/>
    <row r="261" s="208" customFormat="1" ht="12.75" customHeight="1"/>
    <row r="262" s="208" customFormat="1" ht="12.75" customHeight="1"/>
    <row r="263" s="208" customFormat="1" ht="12.75" customHeight="1"/>
    <row r="264" s="208" customFormat="1" ht="12.75" customHeight="1"/>
    <row r="265" s="208" customFormat="1" ht="12.75" customHeight="1"/>
    <row r="266" s="208" customFormat="1" ht="12.75" customHeight="1"/>
    <row r="267" s="208" customFormat="1" ht="12.75" customHeight="1"/>
    <row r="268" s="208" customFormat="1" ht="12.75" customHeight="1"/>
    <row r="269" s="208" customFormat="1" ht="12.75" customHeight="1"/>
    <row r="270" s="208" customFormat="1" ht="12.75" customHeight="1"/>
    <row r="271" s="208" customFormat="1" ht="12.75" customHeight="1"/>
    <row r="272" s="208" customFormat="1" ht="12.75" customHeight="1"/>
    <row r="273" s="208" customFormat="1" ht="12.75" customHeight="1"/>
    <row r="274" s="208" customFormat="1" ht="12.75" customHeight="1"/>
    <row r="275" s="208" customFormat="1" ht="12.75" customHeight="1"/>
    <row r="276" s="208" customFormat="1" ht="12.75" customHeight="1"/>
    <row r="277" s="208" customFormat="1" ht="12.75" customHeight="1"/>
    <row r="278" s="208" customFormat="1" ht="12.75" customHeight="1"/>
    <row r="279" s="208" customFormat="1" ht="12.75" customHeight="1"/>
    <row r="280" s="208" customFormat="1" ht="12.75" customHeight="1"/>
    <row r="281" s="208" customFormat="1" ht="12.75" customHeight="1"/>
    <row r="282" s="208" customFormat="1" ht="12.75" customHeight="1"/>
    <row r="283" s="208" customFormat="1" ht="12.75" customHeight="1"/>
    <row r="284" s="208" customFormat="1" ht="12.75" customHeight="1"/>
    <row r="285" s="208" customFormat="1" ht="12.75" customHeight="1"/>
    <row r="286" s="208" customFormat="1" ht="12.75" customHeight="1"/>
    <row r="287" s="208" customFormat="1" ht="12.75" customHeight="1"/>
    <row r="288" s="208" customFormat="1" ht="12.75" customHeight="1"/>
    <row r="289" s="208" customFormat="1" ht="12.75" customHeight="1"/>
    <row r="290" s="208" customFormat="1" ht="12.75" customHeight="1"/>
    <row r="291" s="208" customFormat="1" ht="12.75" customHeight="1"/>
    <row r="292" s="208" customFormat="1" ht="12.75" customHeight="1"/>
    <row r="293" s="208" customFormat="1" ht="12.75" customHeight="1"/>
    <row r="294" s="208" customFormat="1" ht="12.75" customHeight="1"/>
    <row r="295" s="208" customFormat="1" ht="12.75" customHeight="1"/>
    <row r="296" s="208" customFormat="1" ht="12.75" customHeight="1"/>
    <row r="297" s="208" customFormat="1" ht="12.75" customHeight="1"/>
    <row r="298" s="208" customFormat="1" ht="12.75" customHeight="1"/>
    <row r="299" s="208" customFormat="1" ht="12.75" customHeight="1"/>
    <row r="300" s="208" customFormat="1" ht="12.75" customHeight="1"/>
    <row r="301" s="208" customFormat="1" ht="12.75" customHeight="1"/>
    <row r="302" s="208" customFormat="1" ht="12.75" customHeight="1"/>
    <row r="303" s="208" customFormat="1" ht="12.75" customHeight="1"/>
    <row r="304" s="208" customFormat="1" ht="12.75" customHeight="1"/>
    <row r="305" s="208" customFormat="1" ht="12.75" customHeight="1"/>
    <row r="306" s="208" customFormat="1" ht="12.75" customHeight="1"/>
    <row r="307" s="208" customFormat="1" ht="12.75" customHeight="1"/>
    <row r="308" s="208" customFormat="1" ht="12.75" customHeight="1"/>
    <row r="309" s="208" customFormat="1" ht="12.75" customHeight="1"/>
    <row r="310" s="208" customFormat="1" ht="12.75" customHeight="1"/>
    <row r="311" s="208" customFormat="1" ht="12.75" customHeight="1"/>
    <row r="312" s="208" customFormat="1" ht="12.75" customHeight="1"/>
    <row r="313" s="208" customFormat="1" ht="12.75" customHeight="1"/>
    <row r="314" s="208" customFormat="1" ht="12.75" customHeight="1"/>
    <row r="315" s="208" customFormat="1" ht="12.75" customHeight="1"/>
    <row r="316" s="208" customFormat="1" ht="12.75" customHeight="1"/>
    <row r="317" s="208" customFormat="1" ht="12.75" customHeight="1"/>
    <row r="318" s="208" customFormat="1" ht="12.75" customHeight="1"/>
    <row r="319" s="208" customFormat="1" ht="12.75" customHeight="1"/>
    <row r="320" s="208" customFormat="1" ht="12.75" customHeight="1"/>
    <row r="321" s="208" customFormat="1" ht="12.75" customHeight="1"/>
    <row r="322" s="208" customFormat="1" ht="12.75" customHeight="1"/>
    <row r="323" s="208" customFormat="1" ht="12.75" customHeight="1"/>
    <row r="324" s="208" customFormat="1" ht="12.75" customHeight="1"/>
    <row r="325" s="208" customFormat="1" ht="12.75" customHeight="1"/>
    <row r="326" s="208" customFormat="1" ht="12.75" customHeight="1"/>
    <row r="327" s="208" customFormat="1" ht="12.75" customHeight="1"/>
    <row r="328" s="208" customFormat="1" ht="12.75" customHeight="1"/>
    <row r="329" s="208" customFormat="1" ht="12.75" customHeight="1"/>
    <row r="330" s="208" customFormat="1" ht="12.75" customHeight="1"/>
    <row r="331" s="208" customFormat="1" ht="12.75" customHeight="1"/>
    <row r="332" s="208" customFormat="1" ht="12.75" customHeight="1"/>
    <row r="333" s="208" customFormat="1" ht="12.75" customHeight="1"/>
    <row r="334" s="208" customFormat="1" ht="12.75" customHeight="1"/>
    <row r="335" s="208" customFormat="1" ht="12.75" customHeight="1"/>
    <row r="336" s="208" customFormat="1" ht="12.75" customHeight="1"/>
    <row r="337" s="208" customFormat="1" ht="12.75" customHeight="1"/>
    <row r="338" s="208" customFormat="1" ht="12.75" customHeight="1"/>
    <row r="339" s="208" customFormat="1" ht="12.75" customHeight="1"/>
    <row r="340" s="208" customFormat="1" ht="12.75" customHeight="1"/>
    <row r="341" s="208" customFormat="1" ht="12.75" customHeight="1"/>
    <row r="342" s="208" customFormat="1" ht="12.75" customHeight="1"/>
    <row r="343" s="208" customFormat="1" ht="12.75" customHeight="1"/>
    <row r="344" s="208" customFormat="1" ht="12.75" customHeight="1"/>
    <row r="345" s="208" customFormat="1" ht="12.75" customHeight="1"/>
    <row r="346" s="208" customFormat="1" ht="12.75" customHeight="1"/>
    <row r="347" s="208" customFormat="1" ht="12.75" customHeight="1"/>
    <row r="348" s="208" customFormat="1" ht="12.75" customHeight="1"/>
    <row r="349" s="208" customFormat="1" ht="12.75" customHeight="1"/>
    <row r="350" s="208" customFormat="1" ht="12.75" customHeight="1"/>
    <row r="351" s="208" customFormat="1" ht="12.75" customHeight="1"/>
    <row r="352" s="208" customFormat="1" ht="12.75" customHeight="1"/>
    <row r="353" s="208" customFormat="1" ht="12.75" customHeight="1"/>
    <row r="354" s="208" customFormat="1" ht="12.75" customHeight="1"/>
    <row r="355" s="208" customFormat="1" ht="12.75" customHeight="1"/>
    <row r="356" s="208" customFormat="1" ht="12.75" customHeight="1"/>
    <row r="357" s="208" customFormat="1" ht="12.75" customHeight="1"/>
    <row r="358" s="208" customFormat="1" ht="12.75" customHeight="1"/>
    <row r="359" s="208" customFormat="1" ht="12.75" customHeight="1"/>
    <row r="360" s="208" customFormat="1" ht="12.75" customHeight="1"/>
    <row r="361" s="208" customFormat="1" ht="12.75" customHeight="1"/>
    <row r="362" s="208" customFormat="1" ht="12.75" customHeight="1"/>
    <row r="363" s="208" customFormat="1" ht="12.75" customHeight="1"/>
    <row r="364" s="208" customFormat="1" ht="12.75" customHeight="1"/>
    <row r="365" s="208" customFormat="1" ht="12.75" customHeight="1"/>
    <row r="366" s="208" customFormat="1" ht="12.75" customHeight="1"/>
    <row r="367" s="208" customFormat="1" ht="12.75" customHeight="1"/>
    <row r="368" s="208" customFormat="1" ht="12.75" customHeight="1"/>
    <row r="369" s="208" customFormat="1" ht="12.75" customHeight="1"/>
    <row r="370" s="208" customFormat="1" ht="12.75" customHeight="1"/>
    <row r="371" s="208" customFormat="1" ht="12.75" customHeight="1"/>
    <row r="372" s="208" customFormat="1" ht="12.75" customHeight="1"/>
    <row r="373" s="208" customFormat="1" ht="12.75" customHeight="1"/>
    <row r="374" s="208" customFormat="1" ht="12.75" customHeight="1"/>
    <row r="375" s="208" customFormat="1" ht="12.75" customHeight="1"/>
    <row r="376" s="208" customFormat="1" ht="12.75" customHeight="1"/>
    <row r="377" s="208" customFormat="1" ht="12.75" customHeight="1"/>
    <row r="378" s="208" customFormat="1" ht="12.75" customHeight="1"/>
    <row r="379" s="208" customFormat="1" ht="12.75" customHeight="1"/>
    <row r="380" s="208" customFormat="1" ht="12.75" customHeight="1"/>
    <row r="381" s="208" customFormat="1" ht="12.75" customHeight="1"/>
    <row r="382" s="208" customFormat="1" ht="12.75" customHeight="1"/>
    <row r="383" s="208" customFormat="1" ht="12.75" customHeight="1"/>
    <row r="384" s="208" customFormat="1" ht="12.75" customHeight="1"/>
    <row r="385" s="208" customFormat="1" ht="12.75" customHeight="1"/>
    <row r="386" s="208" customFormat="1" ht="12.75" customHeight="1"/>
    <row r="387" s="208" customFormat="1" ht="12.75" customHeight="1"/>
    <row r="388" s="208" customFormat="1" ht="12.75" customHeight="1"/>
    <row r="389" s="208" customFormat="1" ht="12.75" customHeight="1"/>
    <row r="390" s="208" customFormat="1" ht="12.75" customHeight="1"/>
    <row r="391" s="208" customFormat="1" ht="12.75" customHeight="1"/>
    <row r="392" s="208" customFormat="1" ht="12.75" customHeight="1"/>
    <row r="393" s="208" customFormat="1" ht="12.75" customHeight="1"/>
    <row r="394" s="208" customFormat="1" ht="12.75" customHeight="1"/>
    <row r="395" s="208" customFormat="1" ht="12.75" customHeight="1"/>
    <row r="396" s="208" customFormat="1" ht="12.75" customHeight="1"/>
    <row r="397" s="208" customFormat="1" ht="12.75" customHeight="1"/>
    <row r="398" s="208" customFormat="1" ht="12.75" customHeight="1"/>
    <row r="399" s="208" customFormat="1" ht="12.75" customHeight="1"/>
    <row r="400" s="208" customFormat="1" ht="12.75" customHeight="1"/>
    <row r="401" s="208" customFormat="1" ht="12.75" customHeight="1"/>
    <row r="402" s="208" customFormat="1" ht="12.75" customHeight="1"/>
    <row r="403" s="208" customFormat="1" ht="12.75" customHeight="1"/>
    <row r="404" s="208" customFormat="1" ht="12.75" customHeight="1"/>
    <row r="405" s="208" customFormat="1" ht="12.75" customHeight="1"/>
    <row r="406" s="208" customFormat="1" ht="12.75" customHeight="1"/>
    <row r="407" s="208" customFormat="1" ht="12.75" customHeight="1"/>
    <row r="408" s="208" customFormat="1" ht="12.75" customHeight="1"/>
    <row r="409" s="208" customFormat="1" ht="12.75" customHeight="1"/>
    <row r="410" s="208" customFormat="1" ht="12.75" customHeight="1"/>
    <row r="411" s="208" customFormat="1" ht="12.75" customHeight="1"/>
    <row r="412" s="208" customFormat="1" ht="12.75" customHeight="1"/>
    <row r="413" s="208" customFormat="1" ht="12.75" customHeight="1"/>
    <row r="414" s="208" customFormat="1" ht="12.75" customHeight="1"/>
    <row r="415" s="208" customFormat="1" ht="12.75" customHeight="1"/>
    <row r="416" s="208" customFormat="1" ht="12.75" customHeight="1"/>
    <row r="417" s="208" customFormat="1" ht="12.75" customHeight="1"/>
    <row r="418" s="208" customFormat="1" ht="12.75" customHeight="1"/>
    <row r="419" s="208" customFormat="1" ht="12.75" customHeight="1"/>
    <row r="420" s="208" customFormat="1" ht="12.75" customHeight="1"/>
    <row r="421" s="208" customFormat="1" ht="12.75" customHeight="1"/>
    <row r="422" s="208" customFormat="1" ht="12.75" customHeight="1"/>
    <row r="423" s="208" customFormat="1" ht="12.75" customHeight="1"/>
    <row r="424" s="208" customFormat="1" ht="12.75" customHeight="1"/>
    <row r="425" s="208" customFormat="1" ht="12.75" customHeight="1"/>
    <row r="426" s="208" customFormat="1" ht="12.75" customHeight="1"/>
    <row r="427" s="208" customFormat="1" ht="12.75" customHeight="1"/>
    <row r="428" s="208" customFormat="1" ht="12.75" customHeight="1"/>
    <row r="429" s="208" customFormat="1" ht="12.75" customHeight="1"/>
    <row r="430" s="208" customFormat="1" ht="12.75" customHeight="1"/>
    <row r="431" s="208" customFormat="1" ht="12.75" customHeight="1"/>
    <row r="432" s="208" customFormat="1" ht="12.75" customHeight="1"/>
    <row r="433" s="208" customFormat="1" ht="12.75" customHeight="1"/>
    <row r="434" s="208" customFormat="1" ht="12.75" customHeight="1"/>
    <row r="435" s="208" customFormat="1" ht="12.75" customHeight="1"/>
    <row r="436" s="208" customFormat="1" ht="12.75" customHeight="1"/>
    <row r="437" s="208" customFormat="1" ht="12.75" customHeight="1"/>
    <row r="438" s="208" customFormat="1" ht="12.75" customHeight="1"/>
    <row r="439" s="208" customFormat="1" ht="12.75" customHeight="1"/>
    <row r="440" s="208" customFormat="1" ht="12.75" customHeight="1"/>
    <row r="441" s="208" customFormat="1" ht="12.75" customHeight="1"/>
    <row r="442" s="208" customFormat="1" ht="12.75" customHeight="1"/>
    <row r="443" s="208" customFormat="1" ht="12.75" customHeight="1"/>
    <row r="444" s="208" customFormat="1" ht="12.75" customHeight="1"/>
    <row r="445" s="208" customFormat="1" ht="12.75" customHeight="1"/>
    <row r="446" s="208" customFormat="1" ht="12.75" customHeight="1"/>
    <row r="447" s="208" customFormat="1" ht="12.75" customHeight="1"/>
    <row r="448" s="208" customFormat="1" ht="12.75" customHeight="1"/>
    <row r="449" s="208" customFormat="1" ht="12.75" customHeight="1"/>
    <row r="450" s="208" customFormat="1" ht="12.75" customHeight="1"/>
    <row r="451" s="208" customFormat="1" ht="12.75" customHeight="1"/>
    <row r="452" s="208" customFormat="1" ht="12.75" customHeight="1"/>
    <row r="453" s="208" customFormat="1" ht="12.75" customHeight="1"/>
    <row r="454" s="208" customFormat="1" ht="12.75" customHeight="1"/>
    <row r="455" s="208" customFormat="1" ht="12.75" customHeight="1"/>
    <row r="456" s="208" customFormat="1" ht="12.75" customHeight="1"/>
    <row r="457" s="208" customFormat="1" ht="12.75" customHeight="1"/>
    <row r="458" s="208" customFormat="1" ht="12.75" customHeight="1"/>
    <row r="459" s="208" customFormat="1" ht="12.75" customHeight="1"/>
    <row r="460" s="208" customFormat="1" ht="12.75" customHeight="1"/>
    <row r="461" s="208" customFormat="1" ht="12.75" customHeight="1"/>
    <row r="462" s="208" customFormat="1" ht="12.75" customHeight="1"/>
    <row r="463" s="208" customFormat="1" ht="12.75" customHeight="1"/>
    <row r="464" s="208" customFormat="1" ht="12.75" customHeight="1"/>
    <row r="465" s="208" customFormat="1" ht="12.75" customHeight="1"/>
    <row r="466" s="208" customFormat="1" ht="12.75" customHeight="1"/>
    <row r="467" s="208" customFormat="1" ht="12.75" customHeight="1"/>
    <row r="468" s="208" customFormat="1" ht="12.75" customHeight="1"/>
    <row r="469" s="208" customFormat="1" ht="12.75" customHeight="1"/>
    <row r="470" s="208" customFormat="1" ht="12.75" customHeight="1"/>
    <row r="471" s="208" customFormat="1" ht="12.75" customHeight="1"/>
    <row r="472" s="208" customFormat="1" ht="12.75" customHeight="1"/>
    <row r="473" s="208" customFormat="1" ht="12.75" customHeight="1"/>
    <row r="474" s="208" customFormat="1" ht="12.75" customHeight="1"/>
    <row r="475" s="208" customFormat="1" ht="12.75" customHeight="1"/>
    <row r="476" s="208" customFormat="1" ht="12.75" customHeight="1"/>
    <row r="477" s="208" customFormat="1" ht="12.75" customHeight="1"/>
    <row r="478" s="208" customFormat="1" ht="12.75" customHeight="1"/>
    <row r="479" s="208" customFormat="1" ht="12.75" customHeight="1"/>
    <row r="480" s="208" customFormat="1" ht="12.75" customHeight="1"/>
    <row r="481" s="208" customFormat="1" ht="12.75" customHeight="1"/>
    <row r="482" s="208" customFormat="1" ht="12.75" customHeight="1"/>
    <row r="483" s="208" customFormat="1" ht="12.75" customHeight="1"/>
    <row r="484" s="208" customFormat="1" ht="12.75" customHeight="1"/>
    <row r="485" s="208" customFormat="1" ht="12.75" customHeight="1"/>
    <row r="486" s="208" customFormat="1" ht="12.75" customHeight="1"/>
    <row r="487" s="208" customFormat="1" ht="12.75" customHeight="1"/>
    <row r="488" s="208" customFormat="1" ht="12.75" customHeight="1"/>
    <row r="489" s="208" customFormat="1" ht="12.75" customHeight="1"/>
    <row r="490" s="208" customFormat="1" ht="12.75" customHeight="1"/>
    <row r="491" s="208" customFormat="1" ht="12.75" customHeight="1"/>
    <row r="492" s="208" customFormat="1" ht="12.75" customHeight="1"/>
    <row r="493" s="208" customFormat="1" ht="12.75" customHeight="1"/>
    <row r="494" s="208" customFormat="1" ht="12.75" customHeight="1"/>
    <row r="495" s="208" customFormat="1" ht="12.75" customHeight="1"/>
    <row r="496" s="208" customFormat="1" ht="12.75" customHeight="1"/>
    <row r="497" s="208" customFormat="1" ht="12.75" customHeight="1"/>
    <row r="498" s="208" customFormat="1" ht="12.75" customHeight="1"/>
    <row r="499" s="208" customFormat="1" ht="12.75" customHeight="1"/>
    <row r="500" s="208" customFormat="1" ht="12.75" customHeight="1"/>
    <row r="501" s="208" customFormat="1" ht="12.75" customHeight="1"/>
    <row r="502" s="208" customFormat="1" ht="12.75" customHeight="1"/>
    <row r="503" s="208" customFormat="1" ht="12.75" customHeight="1"/>
    <row r="504" s="208" customFormat="1" ht="12.75" customHeight="1"/>
    <row r="505" s="208" customFormat="1" ht="12.75" customHeight="1"/>
    <row r="506" s="208" customFormat="1" ht="12.75" customHeight="1"/>
    <row r="507" s="208" customFormat="1" ht="12.75" customHeight="1"/>
    <row r="508" s="208" customFormat="1" ht="12.75" customHeight="1"/>
    <row r="509" s="208" customFormat="1" ht="12.75" customHeight="1"/>
    <row r="510" s="208" customFormat="1" ht="12.75" customHeight="1"/>
    <row r="511" s="208" customFormat="1" ht="12.75" customHeight="1"/>
    <row r="512" s="208" customFormat="1" ht="12.75" customHeight="1"/>
    <row r="513" s="208" customFormat="1" ht="12.75" customHeight="1"/>
    <row r="514" s="208" customFormat="1" ht="12.75" customHeight="1"/>
    <row r="515" s="208" customFormat="1" ht="12.75" customHeight="1"/>
    <row r="516" s="208" customFormat="1" ht="12.75" customHeight="1"/>
    <row r="517" s="208" customFormat="1" ht="12.75" customHeight="1"/>
    <row r="518" s="208" customFormat="1" ht="12.75" customHeight="1"/>
    <row r="519" s="208" customFormat="1" ht="12.75" customHeight="1"/>
    <row r="520" s="208" customFormat="1" ht="12.75" customHeight="1"/>
    <row r="521" s="208" customFormat="1" ht="12.75" customHeight="1"/>
    <row r="522" s="208" customFormat="1" ht="12.75" customHeight="1"/>
    <row r="523" s="208" customFormat="1" ht="12.75" customHeight="1"/>
    <row r="524" s="208" customFormat="1" ht="12.75" customHeight="1"/>
    <row r="525" s="208" customFormat="1" ht="12.75" customHeight="1"/>
    <row r="526" s="208" customFormat="1" ht="12.75" customHeight="1"/>
    <row r="527" s="208" customFormat="1" ht="12.75" customHeight="1"/>
    <row r="528" s="208" customFormat="1" ht="12.75" customHeight="1"/>
    <row r="529" s="208" customFormat="1" ht="12.75" customHeight="1"/>
    <row r="530" s="208" customFormat="1" ht="12.75" customHeight="1"/>
    <row r="531" s="208" customFormat="1" ht="12.75" customHeight="1"/>
    <row r="532" s="208" customFormat="1" ht="12.75" customHeight="1"/>
    <row r="533" s="208" customFormat="1" ht="12.75" customHeight="1"/>
    <row r="534" s="208" customFormat="1" ht="12.75" customHeight="1"/>
    <row r="535" s="208" customFormat="1" ht="12.75" customHeight="1"/>
    <row r="536" s="208" customFormat="1" ht="12.75" customHeight="1"/>
    <row r="537" s="208" customFormat="1" ht="12.75" customHeight="1"/>
    <row r="538" s="208" customFormat="1" ht="12.75" customHeight="1"/>
    <row r="539" s="208" customFormat="1" ht="12.75" customHeight="1"/>
    <row r="540" s="208" customFormat="1" ht="12.75" customHeight="1"/>
    <row r="541" s="208" customFormat="1" ht="12.75" customHeight="1"/>
    <row r="542" s="208" customFormat="1" ht="12.75" customHeight="1"/>
    <row r="543" s="208" customFormat="1" ht="12.75" customHeight="1"/>
    <row r="544" s="208" customFormat="1" ht="12.75" customHeight="1"/>
    <row r="545" s="208" customFormat="1" ht="12.75" customHeight="1"/>
    <row r="546" s="208" customFormat="1" ht="12.75" customHeight="1"/>
    <row r="547" s="208" customFormat="1" ht="12.75" customHeight="1"/>
    <row r="548" s="208" customFormat="1" ht="12.75" customHeight="1"/>
    <row r="549" s="208" customFormat="1" ht="12.75" customHeight="1"/>
    <row r="550" s="208" customFormat="1" ht="12.75" customHeight="1"/>
    <row r="551" s="208" customFormat="1" ht="12.75" customHeight="1"/>
    <row r="552" s="208" customFormat="1" ht="12.75" customHeight="1"/>
    <row r="553" s="208" customFormat="1" ht="12.75" customHeight="1"/>
    <row r="554" s="208" customFormat="1" ht="12.75" customHeight="1"/>
    <row r="555" s="208" customFormat="1" ht="12.75" customHeight="1"/>
    <row r="556" s="208" customFormat="1" ht="12.75" customHeight="1"/>
    <row r="557" s="208" customFormat="1" ht="12.75" customHeight="1"/>
    <row r="558" s="208" customFormat="1" ht="12.75" customHeight="1"/>
    <row r="559" s="208" customFormat="1" ht="12.75" customHeight="1"/>
    <row r="560" s="208" customFormat="1" ht="12.75" customHeight="1"/>
    <row r="561" s="208" customFormat="1" ht="12.75" customHeight="1"/>
    <row r="562" s="208" customFormat="1" ht="12.75" customHeight="1"/>
    <row r="563" s="208" customFormat="1" ht="12.75" customHeight="1"/>
    <row r="564" s="208" customFormat="1" ht="12.75" customHeight="1"/>
    <row r="565" s="208" customFormat="1" ht="12.75" customHeight="1"/>
    <row r="566" s="208" customFormat="1" ht="12.75" customHeight="1"/>
    <row r="567" s="208" customFormat="1" ht="12.75" customHeight="1"/>
    <row r="568" s="208" customFormat="1" ht="12.75" customHeight="1"/>
    <row r="569" s="208" customFormat="1" ht="12.75" customHeight="1"/>
    <row r="570" s="208" customFormat="1" ht="12.75" customHeight="1"/>
    <row r="571" s="208" customFormat="1" ht="12.75" customHeight="1"/>
    <row r="572" s="208" customFormat="1" ht="12.75" customHeight="1"/>
    <row r="573" s="208" customFormat="1" ht="12.75" customHeight="1"/>
    <row r="574" s="208" customFormat="1" ht="12.75" customHeight="1"/>
    <row r="575" s="208" customFormat="1" ht="12.75" customHeight="1"/>
    <row r="576" s="208" customFormat="1" ht="12.75" customHeight="1"/>
    <row r="577" s="208" customFormat="1" ht="12.75" customHeight="1"/>
    <row r="578" s="208" customFormat="1" ht="12.75" customHeight="1"/>
    <row r="579" s="208" customFormat="1" ht="12.75" customHeight="1"/>
    <row r="580" s="208" customFormat="1" ht="12.75" customHeight="1"/>
    <row r="581" s="208" customFormat="1" ht="12.75" customHeight="1"/>
    <row r="582" s="208" customFormat="1" ht="12.75" customHeight="1"/>
    <row r="583" s="208" customFormat="1" ht="12.75" customHeight="1"/>
    <row r="584" s="208" customFormat="1" ht="12.75" customHeight="1"/>
    <row r="585" s="208" customFormat="1" ht="12.75" customHeight="1"/>
    <row r="586" s="208" customFormat="1" ht="12.75" customHeight="1"/>
    <row r="587" s="208" customFormat="1" ht="12.75" customHeight="1"/>
    <row r="588" s="208" customFormat="1" ht="12.75" customHeight="1"/>
    <row r="589" s="208" customFormat="1" ht="12.75" customHeight="1"/>
    <row r="590" s="208" customFormat="1" ht="12.75" customHeight="1"/>
    <row r="591" s="208" customFormat="1" ht="12.75" customHeight="1"/>
    <row r="592" s="208" customFormat="1" ht="12.75" customHeight="1"/>
    <row r="593" s="208" customFormat="1" ht="12.75" customHeight="1"/>
    <row r="594" s="208" customFormat="1" ht="12.75" customHeight="1"/>
    <row r="595" s="208" customFormat="1" ht="12.75" customHeight="1"/>
    <row r="596" s="208" customFormat="1" ht="12.75" customHeight="1"/>
    <row r="597" s="208" customFormat="1" ht="12.75" customHeight="1"/>
    <row r="598" s="208" customFormat="1" ht="12.75" customHeight="1"/>
    <row r="599" s="208" customFormat="1" ht="12.75" customHeight="1"/>
    <row r="600" s="208" customFormat="1" ht="12.75" customHeight="1"/>
    <row r="601" s="208" customFormat="1" ht="12.75" customHeight="1"/>
    <row r="602" s="208" customFormat="1" ht="12.75" customHeight="1"/>
    <row r="603" s="208" customFormat="1" ht="12.75" customHeight="1"/>
    <row r="604" s="208" customFormat="1" ht="12.75" customHeight="1"/>
    <row r="605" s="208" customFormat="1" ht="12.75" customHeight="1"/>
    <row r="606" s="208" customFormat="1" ht="12.75" customHeight="1"/>
    <row r="607" s="208" customFormat="1" ht="12.75" customHeight="1"/>
    <row r="608" s="208" customFormat="1" ht="12.75" customHeight="1"/>
    <row r="609" s="208" customFormat="1" ht="12.75" customHeight="1"/>
    <row r="610" s="208" customFormat="1" ht="12.75" customHeight="1"/>
    <row r="611" s="208" customFormat="1" ht="12.75" customHeight="1"/>
    <row r="612" s="208" customFormat="1" ht="12.75" customHeight="1"/>
    <row r="613" s="208" customFormat="1" ht="12.75" customHeight="1"/>
    <row r="614" s="208" customFormat="1" ht="12.75" customHeight="1"/>
    <row r="615" s="208" customFormat="1" ht="12.75" customHeight="1"/>
    <row r="616" s="208" customFormat="1" ht="12.75" customHeight="1"/>
    <row r="617" s="208" customFormat="1" ht="12.75" customHeight="1"/>
    <row r="618" s="208" customFormat="1" ht="12.75" customHeight="1"/>
    <row r="619" s="208" customFormat="1" ht="12.75" customHeight="1"/>
    <row r="620" s="208" customFormat="1" ht="12.75" customHeight="1"/>
    <row r="621" s="208" customFormat="1" ht="12.75" customHeight="1"/>
    <row r="622" s="208" customFormat="1" ht="12.75" customHeight="1"/>
    <row r="623" s="208" customFormat="1" ht="12.75" customHeight="1"/>
    <row r="624" s="208" customFormat="1" ht="12.75" customHeight="1"/>
    <row r="625" s="208" customFormat="1" ht="12.75" customHeight="1"/>
    <row r="626" s="208" customFormat="1" ht="12.75" customHeight="1"/>
    <row r="627" s="208" customFormat="1" ht="12.75" customHeight="1"/>
    <row r="628" s="208" customFormat="1" ht="12.75" customHeight="1"/>
    <row r="629" s="208" customFormat="1" ht="12.75" customHeight="1"/>
    <row r="630" s="208" customFormat="1" ht="12.75" customHeight="1"/>
    <row r="631" s="208" customFormat="1" ht="12.75" customHeight="1"/>
    <row r="632" s="208" customFormat="1" ht="12.75" customHeight="1"/>
    <row r="633" s="208" customFormat="1" ht="12.75" customHeight="1"/>
    <row r="634" s="208" customFormat="1" ht="12.75" customHeight="1"/>
    <row r="635" s="208" customFormat="1" ht="12.75" customHeight="1"/>
    <row r="636" s="208" customFormat="1" ht="12.75" customHeight="1"/>
    <row r="637" s="208" customFormat="1" ht="12.75" customHeight="1"/>
    <row r="638" s="208" customFormat="1" ht="12.75" customHeight="1"/>
    <row r="639" s="208" customFormat="1" ht="12.75" customHeight="1"/>
    <row r="640" s="208" customFormat="1" ht="12.75" customHeight="1"/>
    <row r="641" s="208" customFormat="1" ht="12.75" customHeight="1"/>
    <row r="642" s="208" customFormat="1" ht="12.75" customHeight="1"/>
    <row r="643" s="208" customFormat="1" ht="12.75" customHeight="1"/>
    <row r="644" s="208" customFormat="1" ht="12.75" customHeight="1"/>
    <row r="645" s="208" customFormat="1" ht="12.75" customHeight="1"/>
    <row r="646" s="208" customFormat="1" ht="12.75" customHeight="1"/>
    <row r="647" s="208" customFormat="1" ht="12.75" customHeight="1"/>
    <row r="648" s="208" customFormat="1" ht="12.75" customHeight="1"/>
    <row r="649" s="208" customFormat="1" ht="12.75" customHeight="1"/>
    <row r="650" s="208" customFormat="1" ht="12.75" customHeight="1"/>
    <row r="651" s="208" customFormat="1" ht="12.75" customHeight="1"/>
    <row r="652" s="208" customFormat="1" ht="12.75" customHeight="1"/>
    <row r="653" s="208" customFormat="1" ht="12.75" customHeight="1"/>
    <row r="654" s="208" customFormat="1" ht="12.75" customHeight="1"/>
    <row r="655" s="208" customFormat="1" ht="12.75" customHeight="1"/>
    <row r="656" s="208" customFormat="1" ht="12.75" customHeight="1"/>
    <row r="657" s="208" customFormat="1" ht="12.75" customHeight="1"/>
    <row r="658" s="208" customFormat="1" ht="12.75" customHeight="1"/>
    <row r="659" s="208" customFormat="1" ht="12.75" customHeight="1"/>
    <row r="660" s="208" customFormat="1" ht="12.75" customHeight="1"/>
    <row r="661" s="208" customFormat="1" ht="12.75" customHeight="1"/>
    <row r="662" s="208" customFormat="1" ht="12.75" customHeight="1"/>
    <row r="663" s="208" customFormat="1" ht="12.75" customHeight="1"/>
    <row r="664" s="208" customFormat="1" ht="12.75" customHeight="1"/>
    <row r="665" s="208" customFormat="1" ht="12.75" customHeight="1"/>
    <row r="666" s="208" customFormat="1" ht="12.75" customHeight="1"/>
    <row r="667" s="208" customFormat="1" ht="12.75" customHeight="1"/>
    <row r="668" s="208" customFormat="1" ht="12.75" customHeight="1"/>
    <row r="669" s="208" customFormat="1" ht="12.75" customHeight="1"/>
    <row r="670" s="208" customFormat="1" ht="12.75" customHeight="1"/>
    <row r="671" s="208" customFormat="1" ht="12.75" customHeight="1"/>
    <row r="672" s="208" customFormat="1" ht="12.75" customHeight="1"/>
    <row r="673" s="208" customFormat="1" ht="12.75" customHeight="1"/>
    <row r="674" s="208" customFormat="1" ht="12.75" customHeight="1"/>
    <row r="675" s="208" customFormat="1" ht="12.75" customHeight="1"/>
    <row r="676" s="208" customFormat="1" ht="12.75" customHeight="1"/>
    <row r="677" s="208" customFormat="1" ht="12.75" customHeight="1"/>
    <row r="678" s="208" customFormat="1" ht="12.75" customHeight="1"/>
    <row r="679" s="208" customFormat="1" ht="12.75" customHeight="1"/>
    <row r="680" s="208" customFormat="1" ht="12.75" customHeight="1"/>
    <row r="681" s="208" customFormat="1" ht="12.75" customHeight="1"/>
    <row r="682" s="208" customFormat="1" ht="12.75" customHeight="1"/>
    <row r="683" s="208" customFormat="1" ht="12.75" customHeight="1"/>
    <row r="684" s="208" customFormat="1" ht="12.75" customHeight="1"/>
    <row r="685" s="208" customFormat="1" ht="12.75" customHeight="1"/>
    <row r="686" s="208" customFormat="1" ht="12.75" customHeight="1"/>
    <row r="687" s="208" customFormat="1" ht="12.75" customHeight="1"/>
    <row r="688" s="208" customFormat="1" ht="12.75" customHeight="1"/>
    <row r="689" s="208" customFormat="1" ht="12.75" customHeight="1"/>
    <row r="690" s="208" customFormat="1" ht="12.75" customHeight="1"/>
    <row r="691" s="208" customFormat="1" ht="12.75" customHeight="1"/>
    <row r="692" s="208" customFormat="1" ht="12.75" customHeight="1"/>
    <row r="693" s="208" customFormat="1" ht="12.75" customHeight="1"/>
    <row r="694" s="208" customFormat="1" ht="12.75" customHeight="1"/>
    <row r="695" s="208" customFormat="1" ht="12.75" customHeight="1"/>
    <row r="696" s="208" customFormat="1" ht="12.75" customHeight="1"/>
    <row r="697" s="208" customFormat="1" ht="12.75" customHeight="1"/>
    <row r="698" s="208" customFormat="1" ht="12.75" customHeight="1"/>
    <row r="699" s="208" customFormat="1" ht="12.75" customHeight="1"/>
    <row r="700" s="208" customFormat="1" ht="12.75" customHeight="1"/>
    <row r="701" s="208" customFormat="1" ht="12.75" customHeight="1"/>
    <row r="702" s="208" customFormat="1" ht="12.75" customHeight="1"/>
    <row r="703" s="208" customFormat="1" ht="12.75" customHeight="1"/>
    <row r="704" s="208" customFormat="1" ht="12.75" customHeight="1"/>
    <row r="705" s="208" customFormat="1" ht="12.75" customHeight="1"/>
    <row r="706" s="208" customFormat="1" ht="12.75" customHeight="1"/>
    <row r="707" s="208" customFormat="1" ht="12.75" customHeight="1"/>
    <row r="708" s="208" customFormat="1" ht="12.75" customHeight="1"/>
    <row r="709" s="208" customFormat="1" ht="12.75" customHeight="1"/>
    <row r="710" s="208" customFormat="1" ht="12.75" customHeight="1"/>
    <row r="711" s="208" customFormat="1" ht="12.75" customHeight="1"/>
    <row r="712" s="208" customFormat="1" ht="12.75" customHeight="1"/>
    <row r="713" s="208" customFormat="1" ht="12.75" customHeight="1"/>
    <row r="714" s="208" customFormat="1" ht="12.75" customHeight="1"/>
    <row r="715" s="208" customFormat="1" ht="12.75" customHeight="1"/>
    <row r="716" s="208" customFormat="1" ht="12.75" customHeight="1"/>
    <row r="717" s="208" customFormat="1" ht="12.75" customHeight="1"/>
    <row r="718" s="208" customFormat="1" ht="12.75" customHeight="1"/>
    <row r="719" s="208" customFormat="1" ht="12.75" customHeight="1"/>
    <row r="720" s="208" customFormat="1" ht="12.75" customHeight="1"/>
    <row r="721" s="208" customFormat="1" ht="12.75" customHeight="1"/>
    <row r="722" s="208" customFormat="1" ht="12.75" customHeight="1"/>
    <row r="723" s="208" customFormat="1" ht="12.75" customHeight="1"/>
    <row r="724" s="208" customFormat="1" ht="12.75" customHeight="1"/>
    <row r="725" s="208" customFormat="1" ht="12.75" customHeight="1"/>
    <row r="726" s="208" customFormat="1" ht="12.75" customHeight="1"/>
    <row r="727" s="208" customFormat="1" ht="12.75" customHeight="1"/>
    <row r="728" s="208" customFormat="1" ht="12.75" customHeight="1"/>
    <row r="729" s="208" customFormat="1" ht="12.75" customHeight="1"/>
    <row r="730" s="208" customFormat="1" ht="12.75" customHeight="1"/>
    <row r="731" s="208" customFormat="1" ht="12.75" customHeight="1"/>
    <row r="732" s="208" customFormat="1" ht="12.75" customHeight="1"/>
    <row r="733" s="208" customFormat="1" ht="12.75" customHeight="1"/>
    <row r="734" s="208" customFormat="1" ht="12.75" customHeight="1"/>
    <row r="735" s="208" customFormat="1" ht="12.75" customHeight="1"/>
    <row r="736" s="208" customFormat="1" ht="12.75" customHeight="1"/>
    <row r="737" s="208" customFormat="1" ht="12.75" customHeight="1"/>
    <row r="738" s="208" customFormat="1" ht="12.75" customHeight="1"/>
    <row r="739" s="208" customFormat="1" ht="12.75" customHeight="1"/>
    <row r="740" s="208" customFormat="1" ht="12.75" customHeight="1"/>
    <row r="741" s="208" customFormat="1" ht="12.75" customHeight="1"/>
    <row r="742" s="208" customFormat="1" ht="12.75" customHeight="1"/>
    <row r="743" s="208" customFormat="1" ht="12.75" customHeight="1"/>
    <row r="744" s="208" customFormat="1" ht="12.75" customHeight="1"/>
    <row r="745" s="208" customFormat="1" ht="12.75" customHeight="1"/>
    <row r="746" s="208" customFormat="1" ht="12.75" customHeight="1"/>
    <row r="747" s="208" customFormat="1" ht="12.75" customHeight="1"/>
    <row r="748" s="208" customFormat="1" ht="12.75" customHeight="1"/>
    <row r="749" s="208" customFormat="1" ht="12.75" customHeight="1"/>
    <row r="750" s="208" customFormat="1" ht="12.75" customHeight="1"/>
    <row r="751" s="208" customFormat="1" ht="12.75" customHeight="1"/>
    <row r="752" s="208" customFormat="1" ht="12.75" customHeight="1"/>
    <row r="753" s="208" customFormat="1" ht="12.75" customHeight="1"/>
    <row r="754" s="208" customFormat="1" ht="12.75" customHeight="1"/>
    <row r="755" s="208" customFormat="1" ht="12.75" customHeight="1"/>
    <row r="756" s="208" customFormat="1" ht="12.75" customHeight="1"/>
    <row r="757" s="208" customFormat="1" ht="12.75" customHeight="1"/>
    <row r="758" s="208" customFormat="1" ht="12.75" customHeight="1"/>
    <row r="759" s="208" customFormat="1" ht="12.75" customHeight="1"/>
    <row r="760" s="208" customFormat="1" ht="12.75" customHeight="1"/>
    <row r="761" s="208" customFormat="1" ht="12.75" customHeight="1"/>
    <row r="762" s="208" customFormat="1" ht="12.75" customHeight="1"/>
    <row r="763" s="208" customFormat="1" ht="12.75" customHeight="1"/>
    <row r="764" s="208" customFormat="1" ht="12.75" customHeight="1"/>
    <row r="765" s="208" customFormat="1" ht="12.75" customHeight="1"/>
    <row r="766" s="208" customFormat="1" ht="12.75" customHeight="1"/>
    <row r="767" s="208" customFormat="1" ht="12.75" customHeight="1"/>
    <row r="768" s="208" customFormat="1" ht="12.75" customHeight="1"/>
    <row r="769" s="208" customFormat="1" ht="12.75" customHeight="1"/>
    <row r="770" s="208" customFormat="1" ht="12.75" customHeight="1"/>
    <row r="771" s="208" customFormat="1" ht="12.75" customHeight="1"/>
    <row r="772" s="208" customFormat="1" ht="12.75" customHeight="1"/>
    <row r="773" s="208" customFormat="1" ht="12.75" customHeight="1"/>
    <row r="774" s="208" customFormat="1" ht="12.75" customHeight="1"/>
    <row r="775" s="208" customFormat="1" ht="12.75" customHeight="1"/>
    <row r="776" s="208" customFormat="1" ht="12.75" customHeight="1"/>
    <row r="777" s="208" customFormat="1" ht="12.75" customHeight="1"/>
    <row r="778" s="208" customFormat="1" ht="12.75" customHeight="1"/>
    <row r="779" s="208" customFormat="1" ht="12.75" customHeight="1"/>
    <row r="780" s="208" customFormat="1" ht="12.75" customHeight="1"/>
    <row r="781" s="208" customFormat="1" ht="12.75" customHeight="1"/>
    <row r="782" s="208" customFormat="1" ht="12.75" customHeight="1"/>
    <row r="783" s="208" customFormat="1" ht="12.75" customHeight="1"/>
    <row r="784" s="208" customFormat="1" ht="12.75" customHeight="1"/>
    <row r="785" s="208" customFormat="1" ht="12.75" customHeight="1"/>
    <row r="786" s="208" customFormat="1" ht="12.75" customHeight="1"/>
    <row r="787" s="208" customFormat="1" ht="12.75" customHeight="1"/>
    <row r="788" s="208" customFormat="1" ht="12.75" customHeight="1"/>
    <row r="789" s="208" customFormat="1" ht="12.75" customHeight="1"/>
    <row r="790" s="208" customFormat="1" ht="12.75" customHeight="1"/>
    <row r="791" s="208" customFormat="1" ht="12.75" customHeight="1"/>
    <row r="792" s="208" customFormat="1" ht="12.75" customHeight="1"/>
    <row r="793" s="208" customFormat="1" ht="12.75" customHeight="1"/>
    <row r="794" s="208" customFormat="1" ht="12.75" customHeight="1"/>
    <row r="795" s="208" customFormat="1" ht="12.75" customHeight="1"/>
    <row r="796" s="208" customFormat="1" ht="12.75" customHeight="1"/>
    <row r="797" s="208" customFormat="1" ht="12.75" customHeight="1"/>
    <row r="798" s="208" customFormat="1" ht="12.75" customHeight="1"/>
    <row r="799" s="208" customFormat="1" ht="12.75" customHeight="1"/>
    <row r="800" s="208" customFormat="1" ht="12.75" customHeight="1"/>
    <row r="801" s="208" customFormat="1" ht="12.75" customHeight="1"/>
    <row r="802" s="208" customFormat="1" ht="12.75" customHeight="1"/>
    <row r="803" s="208" customFormat="1" ht="12.75" customHeight="1"/>
    <row r="804" s="208" customFormat="1" ht="12.75" customHeight="1"/>
    <row r="805" s="208" customFormat="1" ht="12.75" customHeight="1"/>
    <row r="806" s="208" customFormat="1" ht="12.75" customHeight="1"/>
    <row r="807" s="208" customFormat="1" ht="12.75" customHeight="1"/>
    <row r="808" s="208" customFormat="1" ht="12.75" customHeight="1"/>
    <row r="809" s="208" customFormat="1" ht="12.75" customHeight="1"/>
    <row r="810" s="208" customFormat="1" ht="12.75" customHeight="1"/>
    <row r="811" s="208" customFormat="1" ht="12.75" customHeight="1"/>
    <row r="812" s="208" customFormat="1" ht="12.75" customHeight="1"/>
    <row r="813" s="208" customFormat="1" ht="12.75" customHeight="1"/>
    <row r="814" s="208" customFormat="1" ht="12.75" customHeight="1"/>
    <row r="815" s="208" customFormat="1" ht="12.75" customHeight="1"/>
    <row r="816" s="208" customFormat="1" ht="12.75" customHeight="1"/>
    <row r="817" s="208" customFormat="1" ht="12.75" customHeight="1"/>
    <row r="818" s="208" customFormat="1" ht="12.75" customHeight="1"/>
    <row r="819" s="208" customFormat="1" ht="12.75" customHeight="1"/>
    <row r="820" s="208" customFormat="1" ht="12.75" customHeight="1"/>
    <row r="821" s="208" customFormat="1" ht="12.75" customHeight="1"/>
    <row r="822" s="208" customFormat="1" ht="12.75" customHeight="1"/>
    <row r="823" s="208" customFormat="1" ht="12.75" customHeight="1"/>
    <row r="824" s="208" customFormat="1" ht="12.75" customHeight="1"/>
    <row r="825" s="208" customFormat="1" ht="12.75" customHeight="1"/>
    <row r="826" s="208" customFormat="1" ht="12.75" customHeight="1"/>
    <row r="827" s="208" customFormat="1" ht="12.75" customHeight="1"/>
    <row r="828" s="208" customFormat="1" ht="12.75" customHeight="1"/>
    <row r="829" s="208" customFormat="1" ht="12.75" customHeight="1"/>
    <row r="830" s="208" customFormat="1" ht="12.75" customHeight="1"/>
    <row r="831" s="208" customFormat="1" ht="12.75" customHeight="1"/>
    <row r="832" s="208" customFormat="1" ht="12.75" customHeight="1"/>
    <row r="833" s="208" customFormat="1" ht="12.75" customHeight="1"/>
    <row r="834" s="208" customFormat="1" ht="12.75" customHeight="1"/>
    <row r="835" s="208" customFormat="1" ht="12.75" customHeight="1"/>
    <row r="836" s="208" customFormat="1" ht="12.75" customHeight="1"/>
    <row r="837" s="208" customFormat="1" ht="12.75" customHeight="1"/>
    <row r="838" s="208" customFormat="1" ht="12.75" customHeight="1"/>
    <row r="839" s="208" customFormat="1" ht="12.75" customHeight="1"/>
    <row r="840" s="208" customFormat="1" ht="12.75" customHeight="1"/>
    <row r="841" s="208" customFormat="1" ht="12.75" customHeight="1"/>
    <row r="842" s="208" customFormat="1" ht="12.75" customHeight="1"/>
    <row r="843" s="208" customFormat="1" ht="12.75" customHeight="1"/>
    <row r="844" s="208" customFormat="1" ht="12.75" customHeight="1"/>
    <row r="845" s="208" customFormat="1" ht="12.75" customHeight="1"/>
    <row r="846" s="208" customFormat="1" ht="12.75" customHeight="1"/>
    <row r="847" s="208" customFormat="1" ht="12.75" customHeight="1"/>
    <row r="848" s="208" customFormat="1" ht="12.75" customHeight="1"/>
    <row r="849" s="208" customFormat="1" ht="12.75" customHeight="1"/>
    <row r="850" s="208" customFormat="1" ht="12.75" customHeight="1"/>
    <row r="851" s="208" customFormat="1" ht="12.75" customHeight="1"/>
    <row r="852" s="208" customFormat="1" ht="12.75" customHeight="1"/>
    <row r="853" s="208" customFormat="1" ht="12.75" customHeight="1"/>
    <row r="854" s="208" customFormat="1" ht="12.75" customHeight="1"/>
    <row r="855" s="208" customFormat="1" ht="12.75" customHeight="1"/>
    <row r="856" s="208" customFormat="1" ht="12.75" customHeight="1"/>
    <row r="857" s="208" customFormat="1" ht="12.75" customHeight="1"/>
    <row r="858" s="208" customFormat="1" ht="12.75" customHeight="1"/>
    <row r="859" s="208" customFormat="1" ht="12.75" customHeight="1"/>
    <row r="860" s="208" customFormat="1" ht="12.75" customHeight="1"/>
    <row r="861" s="208" customFormat="1" ht="12.75" customHeight="1"/>
    <row r="862" s="208" customFormat="1" ht="12.75" customHeight="1"/>
    <row r="863" s="208" customFormat="1" ht="12.75" customHeight="1"/>
    <row r="864" s="208" customFormat="1" ht="12.75" customHeight="1"/>
    <row r="865" s="208" customFormat="1" ht="12.75" customHeight="1"/>
    <row r="866" s="208" customFormat="1" ht="12.75" customHeight="1"/>
    <row r="867" s="208" customFormat="1" ht="12.75" customHeight="1"/>
    <row r="868" s="208" customFormat="1" ht="12.75" customHeight="1"/>
    <row r="869" s="208" customFormat="1" ht="12.75" customHeight="1"/>
    <row r="870" s="208" customFormat="1" ht="12.75" customHeight="1"/>
    <row r="871" s="208" customFormat="1" ht="12.75" customHeight="1"/>
    <row r="872" s="208" customFormat="1" ht="12.75" customHeight="1"/>
    <row r="873" s="208" customFormat="1" ht="12.75" customHeight="1"/>
    <row r="874" s="208" customFormat="1" ht="12.75" customHeight="1"/>
    <row r="875" s="208" customFormat="1" ht="12.75" customHeight="1"/>
    <row r="876" s="208" customFormat="1" ht="12.75" customHeight="1"/>
    <row r="877" s="208" customFormat="1" ht="12.75" customHeight="1"/>
    <row r="878" s="208" customFormat="1" ht="12.75" customHeight="1"/>
    <row r="879" s="208" customFormat="1" ht="12.75" customHeight="1"/>
    <row r="880" s="208" customFormat="1" ht="12.75" customHeight="1"/>
    <row r="881" s="208" customFormat="1" ht="12.75" customHeight="1"/>
    <row r="882" s="208" customFormat="1" ht="12.75" customHeight="1"/>
    <row r="883" s="208" customFormat="1" ht="12.75" customHeight="1"/>
    <row r="884" s="208" customFormat="1" ht="12.75" customHeight="1"/>
    <row r="885" s="208" customFormat="1" ht="12.75" customHeight="1"/>
    <row r="886" s="208" customFormat="1" ht="12.75" customHeight="1"/>
    <row r="887" s="208" customFormat="1" ht="12.75" customHeight="1"/>
    <row r="888" s="208" customFormat="1" ht="12.75" customHeight="1"/>
    <row r="889" s="208" customFormat="1" ht="12.75" customHeight="1"/>
    <row r="890" s="208" customFormat="1" ht="12.75" customHeight="1"/>
    <row r="891" s="208" customFormat="1" ht="12.75" customHeight="1"/>
    <row r="892" s="208" customFormat="1" ht="12.75" customHeight="1"/>
    <row r="893" s="208" customFormat="1" ht="12.75" customHeight="1"/>
    <row r="894" s="208" customFormat="1" ht="12.75" customHeight="1"/>
    <row r="895" s="208" customFormat="1" ht="12.75" customHeight="1"/>
    <row r="896" s="208" customFormat="1" ht="12.75" customHeight="1"/>
    <row r="897" s="208" customFormat="1" ht="12.75" customHeight="1"/>
    <row r="898" s="208" customFormat="1" ht="12.75" customHeight="1"/>
    <row r="899" s="208" customFormat="1" ht="12.75" customHeight="1"/>
    <row r="900" s="208" customFormat="1" ht="12.75" customHeight="1"/>
    <row r="901" s="208" customFormat="1" ht="12.75" customHeight="1"/>
    <row r="902" s="208" customFormat="1" ht="12.75" customHeight="1"/>
    <row r="903" s="208" customFormat="1" ht="12.75" customHeight="1"/>
    <row r="904" s="208" customFormat="1" ht="12.75" customHeight="1"/>
    <row r="905" s="208" customFormat="1" ht="12.75" customHeight="1"/>
    <row r="906" s="208" customFormat="1" ht="12.75" customHeight="1"/>
    <row r="907" s="208" customFormat="1" ht="12.75" customHeight="1"/>
    <row r="908" s="208" customFormat="1" ht="12.75" customHeight="1"/>
    <row r="909" s="208" customFormat="1" ht="12.75" customHeight="1"/>
    <row r="910" s="208" customFormat="1" ht="12.75" customHeight="1"/>
    <row r="911" s="208" customFormat="1" ht="12.75" customHeight="1"/>
    <row r="912" s="208" customFormat="1" ht="12.75" customHeight="1"/>
    <row r="913" s="208" customFormat="1" ht="12.75" customHeight="1"/>
    <row r="914" s="208" customFormat="1" ht="12.75" customHeight="1"/>
    <row r="915" s="208" customFormat="1" ht="12.75" customHeight="1"/>
    <row r="916" s="208" customFormat="1" ht="12.75" customHeight="1"/>
    <row r="917" s="208" customFormat="1" ht="12.75" customHeight="1"/>
    <row r="918" s="208" customFormat="1" ht="12.75" customHeight="1"/>
    <row r="919" s="208" customFormat="1" ht="12.75" customHeight="1"/>
    <row r="920" s="208" customFormat="1" ht="12.75" customHeight="1"/>
    <row r="921" s="208" customFormat="1" ht="12.75" customHeight="1"/>
    <row r="922" s="208" customFormat="1" ht="12.75" customHeight="1"/>
    <row r="923" s="208" customFormat="1" ht="12.75" customHeight="1"/>
    <row r="924" s="208" customFormat="1" ht="12.75" customHeight="1"/>
    <row r="925" s="208" customFormat="1" ht="12.75" customHeight="1"/>
    <row r="926" s="208" customFormat="1" ht="12.75" customHeight="1"/>
    <row r="927" s="208" customFormat="1" ht="12.75" customHeight="1"/>
    <row r="928" s="208" customFormat="1" ht="12.75" customHeight="1"/>
    <row r="929" s="208" customFormat="1" ht="12.75" customHeight="1"/>
    <row r="930" s="208" customFormat="1" ht="12.75" customHeight="1"/>
    <row r="931" s="208" customFormat="1" ht="12.75" customHeight="1"/>
    <row r="932" s="208" customFormat="1" ht="12.75" customHeight="1"/>
    <row r="933" s="208" customFormat="1" ht="12.75" customHeight="1"/>
    <row r="934" s="208" customFormat="1" ht="12.75" customHeight="1"/>
    <row r="935" s="208" customFormat="1" ht="12.75" customHeight="1"/>
    <row r="936" s="208" customFormat="1" ht="12.75" customHeight="1"/>
    <row r="937" s="208" customFormat="1" ht="12.75" customHeight="1"/>
    <row r="938" s="208" customFormat="1" ht="12.75" customHeight="1"/>
    <row r="939" s="208" customFormat="1" ht="12.75" customHeight="1"/>
    <row r="940" s="208" customFormat="1" ht="12.75" customHeight="1"/>
    <row r="941" s="208" customFormat="1" ht="12.75" customHeight="1"/>
    <row r="942" s="208" customFormat="1" ht="12.75" customHeight="1"/>
    <row r="943" s="208" customFormat="1" ht="12.75" customHeight="1"/>
    <row r="944" s="208" customFormat="1" ht="12.75" customHeight="1"/>
    <row r="945" s="208" customFormat="1" ht="12.75" customHeight="1"/>
    <row r="946" s="208" customFormat="1" ht="12.75" customHeight="1"/>
    <row r="947" s="208" customFormat="1" ht="12.75" customHeight="1"/>
    <row r="948" s="208" customFormat="1" ht="12.75" customHeight="1"/>
    <row r="949" s="208" customFormat="1" ht="12.75" customHeight="1"/>
    <row r="950" s="208" customFormat="1" ht="12.75" customHeight="1"/>
    <row r="951" s="208" customFormat="1" ht="12.75" customHeight="1"/>
    <row r="952" s="208" customFormat="1" ht="12.75" customHeight="1"/>
    <row r="953" s="208" customFormat="1" ht="12.75" customHeight="1"/>
    <row r="954" s="208" customFormat="1" ht="12.75" customHeight="1"/>
    <row r="955" s="208" customFormat="1" ht="12.75" customHeight="1"/>
    <row r="956" s="208" customFormat="1" ht="12.75" customHeight="1"/>
    <row r="957" s="208" customFormat="1" ht="12.75" customHeight="1"/>
    <row r="958" s="208" customFormat="1" ht="12.75" customHeight="1"/>
    <row r="959" s="208" customFormat="1" ht="12.75" customHeight="1"/>
    <row r="960" s="208" customFormat="1" ht="12.75" customHeight="1"/>
    <row r="961" s="208" customFormat="1" ht="12.75" customHeight="1"/>
    <row r="962" s="208" customFormat="1" ht="12.75" customHeight="1"/>
    <row r="963" s="208" customFormat="1" ht="12.75" customHeight="1"/>
    <row r="964" s="208" customFormat="1" ht="12.75" customHeight="1"/>
    <row r="965" s="208" customFormat="1" ht="12.75" customHeight="1"/>
    <row r="966" s="208" customFormat="1" ht="12.75" customHeight="1"/>
    <row r="967" s="208" customFormat="1" ht="12.75" customHeight="1"/>
    <row r="968" s="208" customFormat="1" ht="12.75" customHeight="1"/>
    <row r="969" s="208" customFormat="1" ht="12.75" customHeight="1"/>
    <row r="970" s="208" customFormat="1" ht="12.75" customHeight="1"/>
    <row r="971" s="208" customFormat="1" ht="12.75" customHeight="1"/>
    <row r="972" s="208" customFormat="1" ht="12.75" customHeight="1"/>
    <row r="973" s="208" customFormat="1" ht="12.75" customHeight="1"/>
    <row r="974" s="208" customFormat="1" ht="12.75" customHeight="1"/>
    <row r="975" s="208" customFormat="1" ht="12.75" customHeight="1"/>
    <row r="976" s="208" customFormat="1" ht="12.75" customHeight="1"/>
    <row r="977" s="208" customFormat="1" ht="12.75" customHeight="1"/>
    <row r="978" s="208" customFormat="1" ht="12.75" customHeight="1"/>
    <row r="979" s="208" customFormat="1" ht="12.75" customHeight="1"/>
    <row r="980" s="208" customFormat="1" ht="12.75" customHeight="1"/>
    <row r="981" s="208" customFormat="1" ht="12.75" customHeight="1"/>
    <row r="982" s="208" customFormat="1" ht="12.75" customHeight="1"/>
    <row r="983" s="208" customFormat="1" ht="12.75" customHeight="1"/>
    <row r="984" s="208" customFormat="1" ht="12.75" customHeight="1"/>
    <row r="985" s="208" customFormat="1" ht="12.75" customHeight="1"/>
    <row r="986" s="208" customFormat="1" ht="12.75" customHeight="1"/>
    <row r="987" s="208" customFormat="1" ht="12.75" customHeight="1"/>
    <row r="988" s="208" customFormat="1" ht="12.75" customHeight="1"/>
    <row r="989" s="208" customFormat="1" ht="12.75" customHeight="1"/>
    <row r="990" s="208" customFormat="1" ht="12.75" customHeight="1"/>
    <row r="991" s="208" customFormat="1" ht="12.75" customHeight="1"/>
    <row r="992" s="208" customFormat="1" ht="12.75" customHeight="1"/>
    <row r="993" s="208" customFormat="1" ht="12.75" customHeight="1"/>
    <row r="994" s="208" customFormat="1" ht="12.75" customHeight="1"/>
    <row r="995" s="208" customFormat="1" ht="12.75" customHeight="1"/>
    <row r="996" s="208" customFormat="1" ht="12.75" customHeight="1"/>
    <row r="1048550" s="208" customFormat="1" ht="12.75" customHeight="1"/>
    <row r="1048551" s="208" customFormat="1" ht="12.75" customHeight="1"/>
    <row r="1048552" s="208" customFormat="1" ht="12.75" customHeight="1"/>
    <row r="1048553" s="208" customFormat="1" ht="12.75" customHeight="1"/>
    <row r="1048554" s="208" customFormat="1" ht="12.75" customHeight="1"/>
    <row r="1048555" s="208" customFormat="1" ht="12.75" customHeight="1"/>
    <row r="1048556" s="208" customFormat="1" ht="12.75" customHeight="1"/>
    <row r="1048557" s="208" customFormat="1" ht="12.75" customHeight="1"/>
    <row r="1048558" s="208" customFormat="1" ht="12.75" customHeight="1"/>
    <row r="1048559" s="208" customFormat="1" ht="12.75" customHeight="1"/>
    <row r="1048560" s="208" customFormat="1" ht="12.75" customHeight="1"/>
    <row r="1048561" s="208" customFormat="1" ht="12.75" customHeight="1"/>
    <row r="1048562" s="208" customFormat="1" ht="12.75" customHeight="1"/>
    <row r="1048563" s="208" customFormat="1" ht="12.75" customHeight="1"/>
    <row r="1048564" s="208" customFormat="1" ht="12.75" customHeight="1"/>
    <row r="1048565" s="208" customFormat="1" ht="12.75" customHeight="1"/>
    <row r="1048566" s="208" customFormat="1" ht="12.75" customHeight="1"/>
    <row r="1048567" s="208" customFormat="1" ht="12.75" customHeight="1"/>
    <row r="1048568" s="208" customFormat="1" ht="12.75" customHeight="1"/>
    <row r="1048569" s="208" customFormat="1" ht="12.75" customHeight="1"/>
    <row r="1048570" s="208" customFormat="1" ht="12.75" customHeight="1"/>
    <row r="1048571" s="208" customFormat="1" ht="12.75" customHeight="1"/>
  </sheetData>
  <mergeCells count="100">
    <mergeCell ref="B2:I2"/>
    <mergeCell ref="B4:I4"/>
    <mergeCell ref="B5:I5"/>
    <mergeCell ref="B6:I6"/>
    <mergeCell ref="B7:I7"/>
    <mergeCell ref="D8:E8"/>
    <mergeCell ref="D9:E9"/>
    <mergeCell ref="B10:I10"/>
    <mergeCell ref="D11:I11"/>
    <mergeCell ref="D12:I12"/>
    <mergeCell ref="D13:E13"/>
    <mergeCell ref="B14:I14"/>
    <mergeCell ref="D15:E15"/>
    <mergeCell ref="F15:I15"/>
    <mergeCell ref="D16:E16"/>
    <mergeCell ref="F16:I16"/>
    <mergeCell ref="B17:I17"/>
    <mergeCell ref="B18:I18"/>
    <mergeCell ref="E19:I19"/>
    <mergeCell ref="E20:I20"/>
    <mergeCell ref="B21:I21"/>
    <mergeCell ref="D22:H22"/>
    <mergeCell ref="B28:H28"/>
    <mergeCell ref="B29:I29"/>
    <mergeCell ref="B30:I30"/>
    <mergeCell ref="B32:I32"/>
    <mergeCell ref="B35:H35"/>
    <mergeCell ref="B36:I36"/>
    <mergeCell ref="B37:I37"/>
    <mergeCell ref="B38:I38"/>
    <mergeCell ref="E45:G45"/>
    <mergeCell ref="B47:G47"/>
    <mergeCell ref="B48:I48"/>
    <mergeCell ref="B49:I49"/>
    <mergeCell ref="B50:I50"/>
    <mergeCell ref="B51:I51"/>
    <mergeCell ref="B52:I52"/>
    <mergeCell ref="E57:H57"/>
    <mergeCell ref="E58:H58"/>
    <mergeCell ref="B63:H63"/>
    <mergeCell ref="B64:I64"/>
    <mergeCell ref="B65:I65"/>
    <mergeCell ref="B66:I66"/>
    <mergeCell ref="B67:I67"/>
    <mergeCell ref="B68:I68"/>
    <mergeCell ref="B69:I69"/>
    <mergeCell ref="B70:I70"/>
    <mergeCell ref="B74:H74"/>
    <mergeCell ref="B75:I75"/>
    <mergeCell ref="B76:I76"/>
    <mergeCell ref="D77:G77"/>
    <mergeCell ref="C79:G79"/>
    <mergeCell ref="C80:G80"/>
    <mergeCell ref="C81:G81"/>
    <mergeCell ref="B82:G82"/>
    <mergeCell ref="B83:I83"/>
    <mergeCell ref="B84:I84"/>
    <mergeCell ref="B85:I85"/>
    <mergeCell ref="B86:I86"/>
    <mergeCell ref="B88:I88"/>
    <mergeCell ref="F89:H89"/>
    <mergeCell ref="F90:H90"/>
    <mergeCell ref="F91:H91"/>
    <mergeCell ref="F92:H92"/>
    <mergeCell ref="F93:H93"/>
    <mergeCell ref="F94:H94"/>
    <mergeCell ref="B95:H95"/>
    <mergeCell ref="B96:I96"/>
    <mergeCell ref="B97:I97"/>
    <mergeCell ref="B98:I98"/>
    <mergeCell ref="C99:H99"/>
    <mergeCell ref="B100:H100"/>
    <mergeCell ref="B102:I102"/>
    <mergeCell ref="B105:H105"/>
    <mergeCell ref="B107:I107"/>
    <mergeCell ref="B112:H112"/>
    <mergeCell ref="B113:I113"/>
    <mergeCell ref="B114:I114"/>
    <mergeCell ref="C115:G115"/>
    <mergeCell ref="C116:G116"/>
    <mergeCell ref="C117:G117"/>
    <mergeCell ref="C118:G118"/>
    <mergeCell ref="C119:G119"/>
    <mergeCell ref="C120:G120"/>
    <mergeCell ref="B121:G121"/>
    <mergeCell ref="B122:I122"/>
    <mergeCell ref="B123:I123"/>
    <mergeCell ref="B124:I124"/>
    <mergeCell ref="B125:I125"/>
    <mergeCell ref="B133:H133"/>
    <mergeCell ref="B135:I135"/>
    <mergeCell ref="B136:D136"/>
    <mergeCell ref="B137:D137"/>
    <mergeCell ref="B138:D138"/>
    <mergeCell ref="B139:H139"/>
    <mergeCell ref="B141:I141"/>
    <mergeCell ref="B142:G142"/>
    <mergeCell ref="B55:B57"/>
    <mergeCell ref="F8:I9"/>
    <mergeCell ref="E40:G43"/>
  </mergeCells>
  <dataValidations count="1">
    <dataValidation type="list" allowBlank="1" showErrorMessage="1" promptTitle="Grau" sqref="K27 K30:K31">
      <formula1>$K$23:$L$25</formula1>
    </dataValidation>
  </dataValidations>
  <pageMargins left="0.7" right="0.7" top="0.75" bottom="0.75" header="0.3" footer="0.3"/>
  <pageSetup paperSize="9" scale="34" firstPageNumber="0" fitToHeight="0" orientation="portrait" useFirstPageNumber="1"/>
  <headerFooter>
    <oddHeader>&amp;C&amp;A</oddHeader>
    <oddFooter>&amp;CPágina &amp;P</oddFooter>
  </headerFooter>
  <drawing r:id="rId2"/>
  <legacyDrawing r:id="rId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0000"/>
    <pageSetUpPr fitToPage="1"/>
  </sheetPr>
  <dimension ref="B1:S59"/>
  <sheetViews>
    <sheetView showGridLines="0" zoomScale="70" zoomScaleNormal="70" topLeftCell="A54" workbookViewId="0">
      <selection activeCell="B7" sqref="B7:S7"/>
    </sheetView>
  </sheetViews>
  <sheetFormatPr defaultColWidth="9.14285714285714" defaultRowHeight="15"/>
  <cols>
    <col min="1" max="1" width="1.71428571428571" style="43" customWidth="1"/>
    <col min="2" max="7" width="5.28571428571429" style="43" customWidth="1"/>
    <col min="8" max="8" width="16.5714285714286" style="43" customWidth="1"/>
    <col min="9" max="12" width="13.7142857142857" style="43" customWidth="1"/>
    <col min="13" max="19" width="12.2857142857143" style="43" customWidth="1"/>
    <col min="20" max="20" width="1.71428571428571" style="43" customWidth="1"/>
    <col min="21" max="16384" width="9.14285714285714" style="43"/>
  </cols>
  <sheetData>
    <row r="1" ht="33" customHeight="1" spans="2:19">
      <c r="B1" s="2" t="s">
        <v>166</v>
      </c>
      <c r="C1" s="3"/>
      <c r="D1" s="3"/>
      <c r="E1" s="3"/>
      <c r="F1" s="3"/>
      <c r="G1" s="3"/>
      <c r="H1" s="3"/>
      <c r="I1" s="3"/>
      <c r="J1" s="3"/>
      <c r="K1" s="3"/>
      <c r="L1" s="3"/>
      <c r="M1" s="3"/>
      <c r="N1" s="3"/>
      <c r="O1" s="3"/>
      <c r="P1" s="3"/>
      <c r="Q1" s="3"/>
      <c r="R1" s="3"/>
      <c r="S1" s="3"/>
    </row>
    <row r="2" customHeight="1" spans="2:19">
      <c r="B2" s="3"/>
      <c r="C2" s="3"/>
      <c r="D2" s="3"/>
      <c r="E2" s="3"/>
      <c r="F2" s="3"/>
      <c r="G2" s="3"/>
      <c r="H2" s="3"/>
      <c r="I2" s="3"/>
      <c r="J2" s="3"/>
      <c r="K2" s="3"/>
      <c r="L2" s="3"/>
      <c r="M2" s="3"/>
      <c r="N2" s="3"/>
      <c r="O2" s="3"/>
      <c r="P2" s="3"/>
      <c r="Q2" s="3"/>
      <c r="R2" s="3"/>
      <c r="S2" s="3"/>
    </row>
    <row r="3" ht="22.5" customHeight="1" spans="2:19">
      <c r="B3" s="44" t="s">
        <v>167</v>
      </c>
      <c r="C3" s="3"/>
      <c r="D3" s="3"/>
      <c r="E3" s="3"/>
      <c r="F3" s="3"/>
      <c r="G3" s="3"/>
      <c r="H3" s="3"/>
      <c r="I3" s="3"/>
      <c r="J3" s="3"/>
      <c r="K3" s="3"/>
      <c r="L3" s="3"/>
      <c r="M3" s="3"/>
      <c r="N3" s="3"/>
      <c r="O3" s="3"/>
      <c r="P3" s="3"/>
      <c r="Q3" s="3"/>
      <c r="R3" s="3"/>
      <c r="S3" s="3"/>
    </row>
    <row r="4" ht="0.2" customHeight="1" spans="2:19">
      <c r="B4" s="44"/>
      <c r="C4" s="3"/>
      <c r="D4" s="3"/>
      <c r="E4" s="3"/>
      <c r="F4" s="3"/>
      <c r="G4" s="3"/>
      <c r="H4" s="3"/>
      <c r="I4" s="3"/>
      <c r="J4" s="3"/>
      <c r="K4" s="3"/>
      <c r="L4" s="3"/>
      <c r="M4" s="3"/>
      <c r="N4" s="3"/>
      <c r="O4" s="3"/>
      <c r="P4" s="3"/>
      <c r="Q4" s="3"/>
      <c r="R4" s="3"/>
      <c r="S4" s="3"/>
    </row>
    <row r="5" ht="15.75" spans="2:19">
      <c r="B5" s="45" t="s">
        <v>168</v>
      </c>
      <c r="C5" s="45"/>
      <c r="D5" s="45"/>
      <c r="E5" s="45"/>
      <c r="F5" s="45"/>
      <c r="G5" s="45"/>
      <c r="H5" s="45" t="s">
        <v>169</v>
      </c>
      <c r="I5" s="136" t="s">
        <v>170</v>
      </c>
      <c r="J5" s="137"/>
      <c r="K5" s="137"/>
      <c r="L5" s="137"/>
      <c r="M5" s="137"/>
      <c r="N5" s="138" t="s">
        <v>171</v>
      </c>
      <c r="O5" s="138"/>
      <c r="P5" s="138"/>
      <c r="Q5" s="138"/>
      <c r="R5" s="138"/>
      <c r="S5" s="191"/>
    </row>
    <row r="6" customHeight="1" spans="2:19">
      <c r="B6" s="46" t="s">
        <v>5</v>
      </c>
      <c r="C6" s="46" t="s">
        <v>172</v>
      </c>
      <c r="D6" s="46"/>
      <c r="E6" s="46"/>
      <c r="F6" s="46"/>
      <c r="G6" s="46"/>
      <c r="H6" s="47">
        <f>'TIL 30h - Camocim'!I22</f>
        <v>3135.06</v>
      </c>
      <c r="I6" s="139" t="s">
        <v>173</v>
      </c>
      <c r="J6" s="68"/>
      <c r="K6" s="68"/>
      <c r="L6" s="68"/>
      <c r="M6" s="68"/>
      <c r="N6" s="68"/>
      <c r="O6" s="68"/>
      <c r="P6" s="68"/>
      <c r="Q6" s="68"/>
      <c r="R6" s="68"/>
      <c r="S6" s="69"/>
    </row>
    <row r="7" ht="16.5" spans="2:19">
      <c r="B7" s="48" t="s">
        <v>41</v>
      </c>
      <c r="C7" s="49"/>
      <c r="D7" s="49"/>
      <c r="E7" s="49"/>
      <c r="F7" s="49"/>
      <c r="G7" s="49"/>
      <c r="H7" s="49"/>
      <c r="I7" s="49"/>
      <c r="J7" s="49"/>
      <c r="K7" s="49"/>
      <c r="L7" s="49"/>
      <c r="M7" s="49"/>
      <c r="N7" s="49"/>
      <c r="O7" s="49"/>
      <c r="P7" s="49"/>
      <c r="Q7" s="49"/>
      <c r="R7" s="49"/>
      <c r="S7" s="192"/>
    </row>
    <row r="8" ht="16.5" spans="2:19">
      <c r="B8" s="50" t="s">
        <v>42</v>
      </c>
      <c r="C8" s="51"/>
      <c r="D8" s="51"/>
      <c r="E8" s="51"/>
      <c r="F8" s="51"/>
      <c r="G8" s="51"/>
      <c r="H8" s="51"/>
      <c r="I8" s="51"/>
      <c r="J8" s="51"/>
      <c r="K8" s="51"/>
      <c r="L8" s="51"/>
      <c r="M8" s="51"/>
      <c r="N8" s="51"/>
      <c r="O8" s="51"/>
      <c r="P8" s="51"/>
      <c r="Q8" s="51"/>
      <c r="R8" s="51"/>
      <c r="S8" s="193"/>
    </row>
    <row r="9" ht="15.75" spans="2:19">
      <c r="B9" s="52" t="s">
        <v>168</v>
      </c>
      <c r="C9" s="52"/>
      <c r="D9" s="52"/>
      <c r="E9" s="52"/>
      <c r="F9" s="52"/>
      <c r="G9" s="52"/>
      <c r="H9" s="52" t="s">
        <v>174</v>
      </c>
      <c r="I9" s="52" t="s">
        <v>170</v>
      </c>
      <c r="J9" s="52"/>
      <c r="K9" s="52"/>
      <c r="L9" s="52"/>
      <c r="M9" s="52" t="s">
        <v>171</v>
      </c>
      <c r="N9" s="52"/>
      <c r="O9" s="52"/>
      <c r="P9" s="52"/>
      <c r="Q9" s="52"/>
      <c r="R9" s="52"/>
      <c r="S9" s="52"/>
    </row>
    <row r="10" spans="2:19">
      <c r="B10" s="53" t="s">
        <v>5</v>
      </c>
      <c r="C10" s="53" t="s">
        <v>43</v>
      </c>
      <c r="D10" s="53"/>
      <c r="E10" s="53"/>
      <c r="F10" s="53"/>
      <c r="G10" s="53"/>
      <c r="H10" s="54">
        <f>1/12</f>
        <v>0.0833333333333333</v>
      </c>
      <c r="I10" s="140" t="s">
        <v>175</v>
      </c>
      <c r="J10" s="140"/>
      <c r="K10" s="140"/>
      <c r="L10" s="140"/>
      <c r="M10" s="141" t="s">
        <v>176</v>
      </c>
      <c r="N10" s="142"/>
      <c r="O10" s="142"/>
      <c r="P10" s="142"/>
      <c r="Q10" s="142"/>
      <c r="R10" s="142"/>
      <c r="S10" s="194"/>
    </row>
    <row r="11" ht="126" customHeight="1" spans="2:19">
      <c r="B11" s="46" t="s">
        <v>8</v>
      </c>
      <c r="C11" s="55" t="s">
        <v>44</v>
      </c>
      <c r="D11" s="56"/>
      <c r="E11" s="56"/>
      <c r="F11" s="56"/>
      <c r="G11" s="57"/>
      <c r="H11" s="58">
        <f>ROUND((1/11)+(1/11*1/3),3)</f>
        <v>0.121</v>
      </c>
      <c r="I11" s="143" t="s">
        <v>177</v>
      </c>
      <c r="J11" s="144"/>
      <c r="K11" s="144"/>
      <c r="L11" s="145"/>
      <c r="M11" s="146" t="s">
        <v>178</v>
      </c>
      <c r="N11" s="147"/>
      <c r="O11" s="147"/>
      <c r="P11" s="147"/>
      <c r="Q11" s="147"/>
      <c r="R11" s="147"/>
      <c r="S11" s="195"/>
    </row>
    <row r="12" ht="16.5" spans="2:19">
      <c r="B12" s="59" t="s">
        <v>179</v>
      </c>
      <c r="C12" s="60"/>
      <c r="D12" s="60"/>
      <c r="E12" s="60"/>
      <c r="F12" s="60"/>
      <c r="G12" s="60"/>
      <c r="H12" s="60"/>
      <c r="I12" s="60"/>
      <c r="J12" s="60"/>
      <c r="K12" s="60"/>
      <c r="L12" s="60"/>
      <c r="M12" s="60"/>
      <c r="N12" s="60"/>
      <c r="O12" s="60"/>
      <c r="P12" s="60"/>
      <c r="Q12" s="60"/>
      <c r="R12" s="60"/>
      <c r="S12" s="196"/>
    </row>
    <row r="13" ht="18" customHeight="1" spans="2:19">
      <c r="B13" s="61" t="s">
        <v>5</v>
      </c>
      <c r="C13" s="62" t="s">
        <v>48</v>
      </c>
      <c r="D13" s="63"/>
      <c r="E13" s="63"/>
      <c r="F13" s="63"/>
      <c r="G13" s="64"/>
      <c r="H13" s="65">
        <v>0.2</v>
      </c>
      <c r="I13" s="148" t="s">
        <v>180</v>
      </c>
      <c r="J13" s="149"/>
      <c r="K13" s="149"/>
      <c r="L13" s="150"/>
      <c r="M13" s="151" t="s">
        <v>181</v>
      </c>
      <c r="N13" s="151"/>
      <c r="O13" s="151"/>
      <c r="P13" s="151"/>
      <c r="Q13" s="151"/>
      <c r="R13" s="151"/>
      <c r="S13" s="151"/>
    </row>
    <row r="14" ht="18" customHeight="1" spans="2:19">
      <c r="B14" s="53" t="s">
        <v>8</v>
      </c>
      <c r="C14" s="53" t="s">
        <v>49</v>
      </c>
      <c r="D14" s="53"/>
      <c r="E14" s="53"/>
      <c r="F14" s="53"/>
      <c r="G14" s="53"/>
      <c r="H14" s="66">
        <v>0.015</v>
      </c>
      <c r="I14" s="152" t="s">
        <v>180</v>
      </c>
      <c r="J14" s="153"/>
      <c r="K14" s="153"/>
      <c r="L14" s="154"/>
      <c r="M14" s="155" t="s">
        <v>182</v>
      </c>
      <c r="N14" s="155"/>
      <c r="O14" s="155"/>
      <c r="P14" s="155"/>
      <c r="Q14" s="155"/>
      <c r="R14" s="155"/>
      <c r="S14" s="155"/>
    </row>
    <row r="15" ht="36" customHeight="1" spans="2:19">
      <c r="B15" s="53" t="s">
        <v>32</v>
      </c>
      <c r="C15" s="53" t="s">
        <v>50</v>
      </c>
      <c r="D15" s="53"/>
      <c r="E15" s="53"/>
      <c r="F15" s="53"/>
      <c r="G15" s="53"/>
      <c r="H15" s="66">
        <v>0.01</v>
      </c>
      <c r="I15" s="67" t="s">
        <v>180</v>
      </c>
      <c r="J15" s="68"/>
      <c r="K15" s="68"/>
      <c r="L15" s="69"/>
      <c r="M15" s="156" t="s">
        <v>183</v>
      </c>
      <c r="N15" s="157"/>
      <c r="O15" s="157"/>
      <c r="P15" s="157"/>
      <c r="Q15" s="157"/>
      <c r="R15" s="157"/>
      <c r="S15" s="174"/>
    </row>
    <row r="16" ht="36" customHeight="1" spans="2:19">
      <c r="B16" s="53" t="s">
        <v>16</v>
      </c>
      <c r="C16" s="53" t="s">
        <v>51</v>
      </c>
      <c r="D16" s="53"/>
      <c r="E16" s="53"/>
      <c r="F16" s="53"/>
      <c r="G16" s="53"/>
      <c r="H16" s="66">
        <v>0.002</v>
      </c>
      <c r="I16" s="67" t="s">
        <v>180</v>
      </c>
      <c r="J16" s="68"/>
      <c r="K16" s="68"/>
      <c r="L16" s="69"/>
      <c r="M16" s="155" t="s">
        <v>184</v>
      </c>
      <c r="N16" s="155"/>
      <c r="O16" s="155"/>
      <c r="P16" s="155"/>
      <c r="Q16" s="155"/>
      <c r="R16" s="155"/>
      <c r="S16" s="155"/>
    </row>
    <row r="17" ht="18" customHeight="1" spans="2:19">
      <c r="B17" s="53" t="s">
        <v>35</v>
      </c>
      <c r="C17" s="53" t="s">
        <v>52</v>
      </c>
      <c r="D17" s="53"/>
      <c r="E17" s="53"/>
      <c r="F17" s="53"/>
      <c r="G17" s="53"/>
      <c r="H17" s="66">
        <v>0.025</v>
      </c>
      <c r="I17" s="152" t="s">
        <v>180</v>
      </c>
      <c r="J17" s="153"/>
      <c r="K17" s="153"/>
      <c r="L17" s="154"/>
      <c r="M17" s="155" t="s">
        <v>185</v>
      </c>
      <c r="N17" s="155"/>
      <c r="O17" s="155"/>
      <c r="P17" s="155"/>
      <c r="Q17" s="155"/>
      <c r="R17" s="155"/>
      <c r="S17" s="155"/>
    </row>
    <row r="18" ht="18" customHeight="1" spans="2:19">
      <c r="B18" s="53" t="s">
        <v>37</v>
      </c>
      <c r="C18" s="67" t="s">
        <v>53</v>
      </c>
      <c r="D18" s="68"/>
      <c r="E18" s="68"/>
      <c r="F18" s="68"/>
      <c r="G18" s="69"/>
      <c r="H18" s="54">
        <v>0.08</v>
      </c>
      <c r="I18" s="152" t="s">
        <v>180</v>
      </c>
      <c r="J18" s="153"/>
      <c r="K18" s="153"/>
      <c r="L18" s="154"/>
      <c r="M18" s="155" t="s">
        <v>186</v>
      </c>
      <c r="N18" s="155"/>
      <c r="O18" s="155"/>
      <c r="P18" s="155"/>
      <c r="Q18" s="155"/>
      <c r="R18" s="155"/>
      <c r="S18" s="155"/>
    </row>
    <row r="19" ht="105" customHeight="1" spans="2:19">
      <c r="B19" s="70" t="s">
        <v>54</v>
      </c>
      <c r="C19" s="71" t="s">
        <v>187</v>
      </c>
      <c r="D19" s="72"/>
      <c r="E19" s="72"/>
      <c r="F19" s="72"/>
      <c r="G19" s="73"/>
      <c r="H19" s="74">
        <v>0.02</v>
      </c>
      <c r="I19" s="67" t="s">
        <v>188</v>
      </c>
      <c r="J19" s="68"/>
      <c r="K19" s="68"/>
      <c r="L19" s="69"/>
      <c r="M19" s="156" t="s">
        <v>189</v>
      </c>
      <c r="N19" s="157"/>
      <c r="O19" s="157"/>
      <c r="P19" s="157"/>
      <c r="Q19" s="157"/>
      <c r="R19" s="157"/>
      <c r="S19" s="174"/>
    </row>
    <row r="20" ht="23.1" customHeight="1" spans="2:19">
      <c r="B20" s="46" t="s">
        <v>57</v>
      </c>
      <c r="C20" s="55" t="s">
        <v>58</v>
      </c>
      <c r="D20" s="56"/>
      <c r="E20" s="56"/>
      <c r="F20" s="56"/>
      <c r="G20" s="57"/>
      <c r="H20" s="75">
        <v>0.006</v>
      </c>
      <c r="I20" s="55" t="s">
        <v>180</v>
      </c>
      <c r="J20" s="56"/>
      <c r="K20" s="56"/>
      <c r="L20" s="57"/>
      <c r="M20" s="158" t="s">
        <v>190</v>
      </c>
      <c r="N20" s="158"/>
      <c r="O20" s="158"/>
      <c r="P20" s="158"/>
      <c r="Q20" s="158"/>
      <c r="R20" s="158"/>
      <c r="S20" s="158"/>
    </row>
    <row r="21" ht="16.5" spans="2:19">
      <c r="B21" s="59" t="s">
        <v>64</v>
      </c>
      <c r="C21" s="60"/>
      <c r="D21" s="60"/>
      <c r="E21" s="60"/>
      <c r="F21" s="60"/>
      <c r="G21" s="60"/>
      <c r="H21" s="60"/>
      <c r="I21" s="60"/>
      <c r="J21" s="60"/>
      <c r="K21" s="60"/>
      <c r="L21" s="60"/>
      <c r="M21" s="60"/>
      <c r="N21" s="60"/>
      <c r="O21" s="60"/>
      <c r="P21" s="60"/>
      <c r="Q21" s="60"/>
      <c r="R21" s="60"/>
      <c r="S21" s="196"/>
    </row>
    <row r="22" spans="2:19">
      <c r="B22" s="76" t="s">
        <v>5</v>
      </c>
      <c r="C22" s="77" t="s">
        <v>69</v>
      </c>
      <c r="D22" s="78"/>
      <c r="E22" s="78"/>
      <c r="F22" s="78"/>
      <c r="G22" s="79"/>
      <c r="H22" s="80" t="s">
        <v>191</v>
      </c>
      <c r="I22" s="159"/>
      <c r="J22" s="159"/>
      <c r="K22" s="159"/>
      <c r="L22" s="159"/>
      <c r="M22" s="159"/>
      <c r="N22" s="159"/>
      <c r="O22" s="159"/>
      <c r="P22" s="159"/>
      <c r="Q22" s="159"/>
      <c r="R22" s="159"/>
      <c r="S22" s="197"/>
    </row>
    <row r="23" ht="120" customHeight="1" spans="2:19">
      <c r="B23" s="81" t="s">
        <v>8</v>
      </c>
      <c r="C23" s="67" t="s">
        <v>192</v>
      </c>
      <c r="D23" s="68"/>
      <c r="E23" s="68"/>
      <c r="F23" s="68"/>
      <c r="G23" s="69"/>
      <c r="H23" s="82" t="s">
        <v>193</v>
      </c>
      <c r="I23" s="100"/>
      <c r="J23" s="100"/>
      <c r="K23" s="100"/>
      <c r="L23" s="100"/>
      <c r="M23" s="100"/>
      <c r="N23" s="100"/>
      <c r="O23" s="100"/>
      <c r="P23" s="100"/>
      <c r="Q23" s="100"/>
      <c r="R23" s="100"/>
      <c r="S23" s="101"/>
    </row>
    <row r="24" ht="309.95" customHeight="1" spans="2:19">
      <c r="B24" s="83" t="s">
        <v>32</v>
      </c>
      <c r="C24" s="67" t="s">
        <v>72</v>
      </c>
      <c r="D24" s="68"/>
      <c r="E24" s="68"/>
      <c r="F24" s="68"/>
      <c r="G24" s="69"/>
      <c r="H24" s="84" t="s">
        <v>194</v>
      </c>
      <c r="I24" s="160"/>
      <c r="J24" s="160"/>
      <c r="K24" s="160"/>
      <c r="L24" s="160"/>
      <c r="M24" s="160"/>
      <c r="N24" s="160"/>
      <c r="O24" s="160"/>
      <c r="P24" s="160"/>
      <c r="Q24" s="160"/>
      <c r="R24" s="160"/>
      <c r="S24" s="198"/>
    </row>
    <row r="25" ht="210" customHeight="1" spans="2:19">
      <c r="B25" s="83" t="s">
        <v>16</v>
      </c>
      <c r="C25" s="67" t="s">
        <v>74</v>
      </c>
      <c r="D25" s="68"/>
      <c r="E25" s="68"/>
      <c r="F25" s="68"/>
      <c r="G25" s="69"/>
      <c r="H25" s="85">
        <f>'TIL 30h - Camocim'!I59</f>
        <v>106</v>
      </c>
      <c r="I25" s="161"/>
      <c r="J25" s="161"/>
      <c r="K25" s="161"/>
      <c r="L25" s="162"/>
      <c r="M25" s="163" t="s">
        <v>193</v>
      </c>
      <c r="N25" s="31"/>
      <c r="O25" s="31"/>
      <c r="P25" s="31"/>
      <c r="Q25" s="31"/>
      <c r="R25" s="31"/>
      <c r="S25" s="39"/>
    </row>
    <row r="26" ht="309.95" customHeight="1" spans="2:19">
      <c r="B26" s="83" t="s">
        <v>35</v>
      </c>
      <c r="C26" s="67" t="s">
        <v>75</v>
      </c>
      <c r="D26" s="68"/>
      <c r="E26" s="68"/>
      <c r="F26" s="68"/>
      <c r="G26" s="69"/>
      <c r="H26" s="84" t="s">
        <v>194</v>
      </c>
      <c r="I26" s="160"/>
      <c r="J26" s="160"/>
      <c r="K26" s="160"/>
      <c r="L26" s="160"/>
      <c r="M26" s="160"/>
      <c r="N26" s="160"/>
      <c r="O26" s="160"/>
      <c r="P26" s="160"/>
      <c r="Q26" s="160"/>
      <c r="R26" s="160"/>
      <c r="S26" s="198"/>
    </row>
    <row r="27" ht="309.95" customHeight="1" spans="2:19">
      <c r="B27" s="83" t="s">
        <v>37</v>
      </c>
      <c r="C27" s="67" t="s">
        <v>76</v>
      </c>
      <c r="D27" s="68"/>
      <c r="E27" s="68"/>
      <c r="F27" s="68"/>
      <c r="G27" s="69"/>
      <c r="H27" s="84" t="s">
        <v>194</v>
      </c>
      <c r="I27" s="160"/>
      <c r="J27" s="160"/>
      <c r="K27" s="160"/>
      <c r="L27" s="160"/>
      <c r="M27" s="160"/>
      <c r="N27" s="160"/>
      <c r="O27" s="160"/>
      <c r="P27" s="160"/>
      <c r="Q27" s="160"/>
      <c r="R27" s="160"/>
      <c r="S27" s="198"/>
    </row>
    <row r="28" ht="16.5" spans="2:19">
      <c r="B28" s="59" t="s">
        <v>91</v>
      </c>
      <c r="C28" s="60"/>
      <c r="D28" s="60"/>
      <c r="E28" s="60"/>
      <c r="F28" s="60"/>
      <c r="G28" s="60"/>
      <c r="H28" s="49"/>
      <c r="I28" s="49"/>
      <c r="J28" s="49"/>
      <c r="K28" s="49"/>
      <c r="L28" s="49"/>
      <c r="M28" s="49"/>
      <c r="N28" s="49"/>
      <c r="O28" s="49"/>
      <c r="P28" s="49"/>
      <c r="Q28" s="49"/>
      <c r="R28" s="49"/>
      <c r="S28" s="192"/>
    </row>
    <row r="29" ht="16.5" spans="2:19">
      <c r="B29" s="52" t="s">
        <v>168</v>
      </c>
      <c r="C29" s="52"/>
      <c r="D29" s="52"/>
      <c r="E29" s="52"/>
      <c r="F29" s="52"/>
      <c r="G29" s="52"/>
      <c r="H29" s="86" t="s">
        <v>174</v>
      </c>
      <c r="I29" s="52" t="s">
        <v>170</v>
      </c>
      <c r="J29" s="52"/>
      <c r="K29" s="52"/>
      <c r="L29" s="52"/>
      <c r="M29" s="52" t="s">
        <v>171</v>
      </c>
      <c r="N29" s="52"/>
      <c r="O29" s="52"/>
      <c r="P29" s="52"/>
      <c r="Q29" s="52"/>
      <c r="R29" s="52"/>
      <c r="S29" s="52"/>
    </row>
    <row r="30" ht="207" customHeight="1" spans="2:19">
      <c r="B30" s="61" t="s">
        <v>5</v>
      </c>
      <c r="C30" s="87" t="s">
        <v>92</v>
      </c>
      <c r="D30" s="87"/>
      <c r="E30" s="87"/>
      <c r="F30" s="87"/>
      <c r="G30" s="87"/>
      <c r="H30" s="54">
        <f>0.46%</f>
        <v>0.0046</v>
      </c>
      <c r="I30" s="77" t="s">
        <v>195</v>
      </c>
      <c r="J30" s="78"/>
      <c r="K30" s="78"/>
      <c r="L30" s="79"/>
      <c r="M30" s="99" t="s">
        <v>196</v>
      </c>
      <c r="N30" s="164"/>
      <c r="O30" s="164"/>
      <c r="P30" s="164"/>
      <c r="Q30" s="164"/>
      <c r="R30" s="164"/>
      <c r="S30" s="199"/>
    </row>
    <row r="31" ht="78" customHeight="1" spans="2:19">
      <c r="B31" s="53" t="s">
        <v>8</v>
      </c>
      <c r="C31" s="88" t="s">
        <v>93</v>
      </c>
      <c r="D31" s="89"/>
      <c r="E31" s="89"/>
      <c r="F31" s="89"/>
      <c r="G31" s="89"/>
      <c r="H31" s="54">
        <f>H30*8%</f>
        <v>0.000368</v>
      </c>
      <c r="I31" s="165" t="s">
        <v>197</v>
      </c>
      <c r="J31" s="166"/>
      <c r="K31" s="166"/>
      <c r="L31" s="167"/>
      <c r="M31" s="99" t="s">
        <v>198</v>
      </c>
      <c r="N31" s="100"/>
      <c r="O31" s="100"/>
      <c r="P31" s="100"/>
      <c r="Q31" s="100"/>
      <c r="R31" s="100"/>
      <c r="S31" s="101"/>
    </row>
    <row r="32" ht="204" customHeight="1" spans="2:19">
      <c r="B32" s="53" t="s">
        <v>32</v>
      </c>
      <c r="C32" s="88" t="s">
        <v>199</v>
      </c>
      <c r="D32" s="88"/>
      <c r="E32" s="88"/>
      <c r="F32" s="88"/>
      <c r="G32" s="88"/>
      <c r="H32" s="54">
        <f>1.94%</f>
        <v>0.0194</v>
      </c>
      <c r="I32" s="139" t="s">
        <v>200</v>
      </c>
      <c r="J32" s="68"/>
      <c r="K32" s="68"/>
      <c r="L32" s="69"/>
      <c r="M32" s="99" t="s">
        <v>201</v>
      </c>
      <c r="N32" s="100"/>
      <c r="O32" s="100"/>
      <c r="P32" s="100"/>
      <c r="Q32" s="100"/>
      <c r="R32" s="100"/>
      <c r="S32" s="101"/>
    </row>
    <row r="33" ht="108.95" customHeight="1" spans="2:19">
      <c r="B33" s="53" t="s">
        <v>16</v>
      </c>
      <c r="C33" s="88" t="s">
        <v>95</v>
      </c>
      <c r="D33" s="88"/>
      <c r="E33" s="88"/>
      <c r="F33" s="88"/>
      <c r="G33" s="88"/>
      <c r="H33" s="54">
        <f>0.368*H32</f>
        <v>0.0071392</v>
      </c>
      <c r="I33" s="168" t="s">
        <v>202</v>
      </c>
      <c r="J33" s="68"/>
      <c r="K33" s="68"/>
      <c r="L33" s="69"/>
      <c r="M33" s="99" t="s">
        <v>203</v>
      </c>
      <c r="N33" s="100"/>
      <c r="O33" s="100"/>
      <c r="P33" s="100"/>
      <c r="Q33" s="100"/>
      <c r="R33" s="100"/>
      <c r="S33" s="101"/>
    </row>
    <row r="34" ht="162" customHeight="1" spans="2:19">
      <c r="B34" s="46" t="s">
        <v>35</v>
      </c>
      <c r="C34" s="90" t="s">
        <v>204</v>
      </c>
      <c r="D34" s="90"/>
      <c r="E34" s="90"/>
      <c r="F34" s="90"/>
      <c r="G34" s="90"/>
      <c r="H34" s="91">
        <v>0.04</v>
      </c>
      <c r="I34" s="169" t="s">
        <v>205</v>
      </c>
      <c r="J34" s="170"/>
      <c r="K34" s="170"/>
      <c r="L34" s="171"/>
      <c r="M34" s="146" t="s">
        <v>206</v>
      </c>
      <c r="N34" s="147"/>
      <c r="O34" s="147"/>
      <c r="P34" s="147"/>
      <c r="Q34" s="147"/>
      <c r="R34" s="147"/>
      <c r="S34" s="195"/>
    </row>
    <row r="35" ht="16.5" spans="2:19">
      <c r="B35" s="92" t="s">
        <v>100</v>
      </c>
      <c r="C35" s="93"/>
      <c r="D35" s="93"/>
      <c r="E35" s="93"/>
      <c r="F35" s="93"/>
      <c r="G35" s="93"/>
      <c r="H35" s="93"/>
      <c r="I35" s="93"/>
      <c r="J35" s="93"/>
      <c r="K35" s="93"/>
      <c r="L35" s="93"/>
      <c r="M35" s="93"/>
      <c r="N35" s="93"/>
      <c r="O35" s="93"/>
      <c r="P35" s="93"/>
      <c r="Q35" s="93"/>
      <c r="R35" s="93"/>
      <c r="S35" s="200"/>
    </row>
    <row r="36" ht="36" customHeight="1" spans="2:19">
      <c r="B36" s="94" t="s">
        <v>207</v>
      </c>
      <c r="C36" s="95"/>
      <c r="D36" s="95"/>
      <c r="E36" s="95"/>
      <c r="F36" s="95"/>
      <c r="G36" s="95"/>
      <c r="H36" s="95"/>
      <c r="I36" s="95"/>
      <c r="J36" s="95"/>
      <c r="K36" s="95"/>
      <c r="L36" s="95"/>
      <c r="M36" s="95"/>
      <c r="N36" s="95"/>
      <c r="O36" s="95"/>
      <c r="P36" s="95"/>
      <c r="Q36" s="95"/>
      <c r="R36" s="95"/>
      <c r="S36" s="201"/>
    </row>
    <row r="37" ht="16.5" spans="2:19">
      <c r="B37" s="59" t="s">
        <v>101</v>
      </c>
      <c r="C37" s="60"/>
      <c r="D37" s="60"/>
      <c r="E37" s="60"/>
      <c r="F37" s="60"/>
      <c r="G37" s="60"/>
      <c r="H37" s="60"/>
      <c r="I37" s="60"/>
      <c r="J37" s="60"/>
      <c r="K37" s="60"/>
      <c r="L37" s="60"/>
      <c r="M37" s="60"/>
      <c r="N37" s="60"/>
      <c r="O37" s="60"/>
      <c r="P37" s="60"/>
      <c r="Q37" s="60"/>
      <c r="R37" s="60"/>
      <c r="S37" s="196"/>
    </row>
    <row r="38" ht="90" customHeight="1" spans="2:19">
      <c r="B38" s="96" t="s">
        <v>5</v>
      </c>
      <c r="C38" s="97" t="s">
        <v>102</v>
      </c>
      <c r="D38" s="97"/>
      <c r="E38" s="97"/>
      <c r="F38" s="97"/>
      <c r="G38" s="97"/>
      <c r="H38" s="65" t="s">
        <v>208</v>
      </c>
      <c r="I38" s="77" t="s">
        <v>209</v>
      </c>
      <c r="J38" s="78"/>
      <c r="K38" s="78"/>
      <c r="L38" s="79"/>
      <c r="M38" s="172" t="s">
        <v>210</v>
      </c>
      <c r="N38" s="173"/>
      <c r="O38" s="173"/>
      <c r="P38" s="173"/>
      <c r="Q38" s="173"/>
      <c r="R38" s="173"/>
      <c r="S38" s="202"/>
    </row>
    <row r="39" ht="126" customHeight="1" spans="2:19">
      <c r="B39" s="70" t="s">
        <v>8</v>
      </c>
      <c r="C39" s="89" t="s">
        <v>104</v>
      </c>
      <c r="D39" s="89"/>
      <c r="E39" s="89"/>
      <c r="F39" s="89"/>
      <c r="G39" s="89"/>
      <c r="H39" s="54">
        <f>1/30*(1/12)</f>
        <v>0.00277777777777778</v>
      </c>
      <c r="I39" s="67" t="s">
        <v>211</v>
      </c>
      <c r="J39" s="157"/>
      <c r="K39" s="157"/>
      <c r="L39" s="174"/>
      <c r="M39" s="99" t="s">
        <v>212</v>
      </c>
      <c r="N39" s="100"/>
      <c r="O39" s="100"/>
      <c r="P39" s="100"/>
      <c r="Q39" s="100"/>
      <c r="R39" s="100"/>
      <c r="S39" s="101"/>
    </row>
    <row r="40" ht="174" customHeight="1" spans="2:19">
      <c r="B40" s="70" t="s">
        <v>32</v>
      </c>
      <c r="C40" s="89" t="s">
        <v>105</v>
      </c>
      <c r="D40" s="89"/>
      <c r="E40" s="89"/>
      <c r="F40" s="89"/>
      <c r="G40" s="89"/>
      <c r="H40" s="98">
        <f>((5/30)/12*0.015)</f>
        <v>0.000208333333333333</v>
      </c>
      <c r="I40" s="67" t="s">
        <v>213</v>
      </c>
      <c r="J40" s="157"/>
      <c r="K40" s="157"/>
      <c r="L40" s="174"/>
      <c r="M40" s="99" t="s">
        <v>214</v>
      </c>
      <c r="N40" s="100"/>
      <c r="O40" s="100"/>
      <c r="P40" s="100"/>
      <c r="Q40" s="100"/>
      <c r="R40" s="100"/>
      <c r="S40" s="101"/>
    </row>
    <row r="41" ht="150" customHeight="1" spans="2:19">
      <c r="B41" s="70" t="s">
        <v>16</v>
      </c>
      <c r="C41" s="99" t="s">
        <v>106</v>
      </c>
      <c r="D41" s="100"/>
      <c r="E41" s="100"/>
      <c r="F41" s="100"/>
      <c r="G41" s="101"/>
      <c r="H41" s="98">
        <f>15/30/12*0.78%</f>
        <v>0.000325</v>
      </c>
      <c r="I41" s="67" t="s">
        <v>215</v>
      </c>
      <c r="J41" s="68"/>
      <c r="K41" s="68"/>
      <c r="L41" s="69"/>
      <c r="M41" s="175" t="s">
        <v>216</v>
      </c>
      <c r="N41" s="100"/>
      <c r="O41" s="100"/>
      <c r="P41" s="100"/>
      <c r="Q41" s="100"/>
      <c r="R41" s="100"/>
      <c r="S41" s="101"/>
    </row>
    <row r="42" ht="228" customHeight="1" spans="2:19">
      <c r="B42" s="70" t="s">
        <v>35</v>
      </c>
      <c r="C42" s="99" t="s">
        <v>107</v>
      </c>
      <c r="D42" s="100"/>
      <c r="E42" s="100"/>
      <c r="F42" s="100"/>
      <c r="G42" s="101"/>
      <c r="H42" s="69" t="s">
        <v>217</v>
      </c>
      <c r="I42" s="67" t="s">
        <v>218</v>
      </c>
      <c r="J42" s="157"/>
      <c r="K42" s="157"/>
      <c r="L42" s="174"/>
      <c r="M42" s="99" t="s">
        <v>219</v>
      </c>
      <c r="N42" s="164"/>
      <c r="O42" s="164"/>
      <c r="P42" s="164"/>
      <c r="Q42" s="164"/>
      <c r="R42" s="164"/>
      <c r="S42" s="199"/>
    </row>
    <row r="43" ht="54" customHeight="1" spans="2:19">
      <c r="B43" s="102" t="s">
        <v>37</v>
      </c>
      <c r="C43" s="103" t="s">
        <v>220</v>
      </c>
      <c r="D43" s="103"/>
      <c r="E43" s="103"/>
      <c r="F43" s="103"/>
      <c r="G43" s="103"/>
      <c r="H43" s="53" t="s">
        <v>208</v>
      </c>
      <c r="I43" s="53"/>
      <c r="J43" s="53"/>
      <c r="K43" s="53"/>
      <c r="L43" s="53"/>
      <c r="M43" s="147" t="s">
        <v>221</v>
      </c>
      <c r="N43" s="147"/>
      <c r="O43" s="147"/>
      <c r="P43" s="147"/>
      <c r="Q43" s="147"/>
      <c r="R43" s="147"/>
      <c r="S43" s="195"/>
    </row>
    <row r="44" ht="16.5" spans="2:19">
      <c r="B44" s="104" t="s">
        <v>111</v>
      </c>
      <c r="C44" s="105"/>
      <c r="D44" s="105"/>
      <c r="E44" s="105"/>
      <c r="F44" s="105"/>
      <c r="G44" s="105"/>
      <c r="H44" s="106"/>
      <c r="I44" s="106"/>
      <c r="J44" s="106"/>
      <c r="K44" s="106"/>
      <c r="L44" s="106"/>
      <c r="M44" s="105"/>
      <c r="N44" s="105"/>
      <c r="O44" s="105"/>
      <c r="P44" s="105"/>
      <c r="Q44" s="105"/>
      <c r="R44" s="105"/>
      <c r="S44" s="203"/>
    </row>
    <row r="45" s="42" customFormat="1" ht="105.95" customHeight="1" spans="2:19">
      <c r="B45" s="107" t="s">
        <v>5</v>
      </c>
      <c r="C45" s="108" t="s">
        <v>112</v>
      </c>
      <c r="D45" s="109"/>
      <c r="E45" s="109"/>
      <c r="F45" s="109"/>
      <c r="G45" s="110"/>
      <c r="H45" s="111" t="s">
        <v>222</v>
      </c>
      <c r="I45" s="31"/>
      <c r="J45" s="31"/>
      <c r="K45" s="31"/>
      <c r="L45" s="39"/>
      <c r="M45" s="176" t="s">
        <v>223</v>
      </c>
      <c r="N45" s="31"/>
      <c r="O45" s="31"/>
      <c r="P45" s="31"/>
      <c r="Q45" s="31"/>
      <c r="R45" s="31"/>
      <c r="S45" s="39"/>
    </row>
    <row r="46" ht="16.5" spans="2:19">
      <c r="B46" s="104" t="s">
        <v>118</v>
      </c>
      <c r="C46" s="105"/>
      <c r="D46" s="105"/>
      <c r="E46" s="105"/>
      <c r="F46" s="105"/>
      <c r="G46" s="105"/>
      <c r="H46" s="105"/>
      <c r="I46" s="105"/>
      <c r="J46" s="105"/>
      <c r="K46" s="105"/>
      <c r="L46" s="105"/>
      <c r="M46" s="105"/>
      <c r="N46" s="105"/>
      <c r="O46" s="105"/>
      <c r="P46" s="105"/>
      <c r="Q46" s="105"/>
      <c r="R46" s="105"/>
      <c r="S46" s="203"/>
    </row>
    <row r="47" ht="18" customHeight="1" spans="2:19">
      <c r="B47" s="96" t="s">
        <v>5</v>
      </c>
      <c r="C47" s="112" t="s">
        <v>119</v>
      </c>
      <c r="D47" s="113"/>
      <c r="E47" s="113"/>
      <c r="F47" s="113"/>
      <c r="G47" s="114"/>
      <c r="H47" s="115" t="s">
        <v>224</v>
      </c>
      <c r="I47" s="177"/>
      <c r="J47" s="177"/>
      <c r="K47" s="177"/>
      <c r="L47" s="177"/>
      <c r="M47" s="177"/>
      <c r="N47" s="177"/>
      <c r="O47" s="177"/>
      <c r="P47" s="177"/>
      <c r="Q47" s="177"/>
      <c r="R47" s="177"/>
      <c r="S47" s="204"/>
    </row>
    <row r="48" ht="35.25" customHeight="1" spans="2:19">
      <c r="B48" s="70" t="s">
        <v>8</v>
      </c>
      <c r="C48" s="116" t="s">
        <v>120</v>
      </c>
      <c r="D48" s="117"/>
      <c r="E48" s="117"/>
      <c r="F48" s="117"/>
      <c r="G48" s="118"/>
      <c r="H48" s="115"/>
      <c r="I48" s="177"/>
      <c r="J48" s="177"/>
      <c r="K48" s="177"/>
      <c r="L48" s="177"/>
      <c r="M48" s="177"/>
      <c r="N48" s="177"/>
      <c r="O48" s="177"/>
      <c r="P48" s="177"/>
      <c r="Q48" s="177"/>
      <c r="R48" s="177"/>
      <c r="S48" s="204"/>
    </row>
    <row r="49" ht="18" customHeight="1" spans="2:19">
      <c r="B49" s="70" t="s">
        <v>32</v>
      </c>
      <c r="C49" s="116" t="s">
        <v>121</v>
      </c>
      <c r="D49" s="117"/>
      <c r="E49" s="117"/>
      <c r="F49" s="117"/>
      <c r="G49" s="118"/>
      <c r="H49" s="115"/>
      <c r="I49" s="177"/>
      <c r="J49" s="177"/>
      <c r="K49" s="177"/>
      <c r="L49" s="177"/>
      <c r="M49" s="177"/>
      <c r="N49" s="177"/>
      <c r="O49" s="177"/>
      <c r="P49" s="177"/>
      <c r="Q49" s="177"/>
      <c r="R49" s="177"/>
      <c r="S49" s="204"/>
    </row>
    <row r="50" ht="18" customHeight="1" spans="2:19">
      <c r="B50" s="102" t="s">
        <v>16</v>
      </c>
      <c r="C50" s="119" t="s">
        <v>77</v>
      </c>
      <c r="D50" s="120"/>
      <c r="E50" s="120"/>
      <c r="F50" s="120"/>
      <c r="G50" s="121"/>
      <c r="H50" s="115"/>
      <c r="I50" s="177"/>
      <c r="J50" s="177"/>
      <c r="K50" s="177"/>
      <c r="L50" s="177"/>
      <c r="M50" s="177"/>
      <c r="N50" s="177"/>
      <c r="O50" s="177"/>
      <c r="P50" s="177"/>
      <c r="Q50" s="177"/>
      <c r="R50" s="177"/>
      <c r="S50" s="204"/>
    </row>
    <row r="51" ht="16.5" spans="2:19">
      <c r="B51" s="104" t="s">
        <v>123</v>
      </c>
      <c r="C51" s="105"/>
      <c r="D51" s="105"/>
      <c r="E51" s="105"/>
      <c r="F51" s="105"/>
      <c r="G51" s="105"/>
      <c r="H51" s="105"/>
      <c r="I51" s="105"/>
      <c r="J51" s="105"/>
      <c r="K51" s="105"/>
      <c r="L51" s="105"/>
      <c r="M51" s="105"/>
      <c r="N51" s="105"/>
      <c r="O51" s="105"/>
      <c r="P51" s="105"/>
      <c r="Q51" s="105"/>
      <c r="R51" s="105"/>
      <c r="S51" s="203"/>
    </row>
    <row r="52" s="42" customFormat="1" ht="124.5" customHeight="1" spans="2:19">
      <c r="B52" s="122" t="s">
        <v>5</v>
      </c>
      <c r="C52" s="87" t="s">
        <v>124</v>
      </c>
      <c r="D52" s="87"/>
      <c r="E52" s="87"/>
      <c r="F52" s="87"/>
      <c r="G52" s="87"/>
      <c r="H52" s="123" t="s">
        <v>225</v>
      </c>
      <c r="I52" s="67" t="s">
        <v>226</v>
      </c>
      <c r="J52" s="68"/>
      <c r="K52" s="68"/>
      <c r="L52" s="69"/>
      <c r="M52" s="172" t="s">
        <v>227</v>
      </c>
      <c r="N52" s="173"/>
      <c r="O52" s="173"/>
      <c r="P52" s="173"/>
      <c r="Q52" s="173"/>
      <c r="R52" s="173"/>
      <c r="S52" s="202"/>
    </row>
    <row r="53" s="42" customFormat="1" ht="93" customHeight="1" spans="2:19">
      <c r="B53" s="124" t="s">
        <v>8</v>
      </c>
      <c r="C53" s="88" t="s">
        <v>125</v>
      </c>
      <c r="D53" s="88"/>
      <c r="E53" s="88"/>
      <c r="F53" s="88"/>
      <c r="G53" s="88"/>
      <c r="H53" s="125" t="s">
        <v>225</v>
      </c>
      <c r="I53" s="67" t="s">
        <v>228</v>
      </c>
      <c r="J53" s="68"/>
      <c r="K53" s="68"/>
      <c r="L53" s="69"/>
      <c r="M53" s="99" t="s">
        <v>229</v>
      </c>
      <c r="N53" s="100"/>
      <c r="O53" s="100"/>
      <c r="P53" s="100"/>
      <c r="Q53" s="100"/>
      <c r="R53" s="100"/>
      <c r="S53" s="101"/>
    </row>
    <row r="54" s="42" customFormat="1" ht="162.75" customHeight="1" spans="2:19">
      <c r="B54" s="124" t="s">
        <v>32</v>
      </c>
      <c r="C54" s="88" t="s">
        <v>126</v>
      </c>
      <c r="D54" s="88"/>
      <c r="E54" s="88"/>
      <c r="F54" s="88"/>
      <c r="G54" s="88"/>
      <c r="H54" s="126" t="s">
        <v>225</v>
      </c>
      <c r="I54" s="67" t="s">
        <v>230</v>
      </c>
      <c r="J54" s="68"/>
      <c r="K54" s="68"/>
      <c r="L54" s="69"/>
      <c r="M54" s="99" t="s">
        <v>231</v>
      </c>
      <c r="N54" s="100"/>
      <c r="O54" s="100"/>
      <c r="P54" s="100"/>
      <c r="Q54" s="100"/>
      <c r="R54" s="100"/>
      <c r="S54" s="101"/>
    </row>
    <row r="55" s="42" customFormat="1" ht="90" customHeight="1" spans="2:19">
      <c r="B55" s="127" t="s">
        <v>127</v>
      </c>
      <c r="C55" s="119" t="s">
        <v>128</v>
      </c>
      <c r="D55" s="128"/>
      <c r="E55" s="128"/>
      <c r="F55" s="128"/>
      <c r="G55" s="129"/>
      <c r="H55" s="130" t="s">
        <v>126</v>
      </c>
      <c r="I55" s="178" t="s">
        <v>232</v>
      </c>
      <c r="J55" s="179"/>
      <c r="K55" s="180" t="s">
        <v>233</v>
      </c>
      <c r="L55" s="181"/>
      <c r="M55" s="182" t="s">
        <v>234</v>
      </c>
      <c r="N55" s="183"/>
      <c r="O55" s="183"/>
      <c r="P55" s="183"/>
      <c r="Q55" s="183"/>
      <c r="R55" s="183"/>
      <c r="S55" s="205"/>
    </row>
    <row r="56" s="42" customFormat="1" ht="90" customHeight="1" spans="2:19">
      <c r="B56" s="131"/>
      <c r="C56" s="132"/>
      <c r="D56" s="133"/>
      <c r="E56" s="133"/>
      <c r="F56" s="133"/>
      <c r="G56" s="134"/>
      <c r="H56" s="135" t="s">
        <v>235</v>
      </c>
      <c r="I56" s="184">
        <v>0.0165</v>
      </c>
      <c r="J56" s="185"/>
      <c r="K56" s="184">
        <v>0.0065</v>
      </c>
      <c r="L56" s="69"/>
      <c r="M56" s="186"/>
      <c r="N56" s="187"/>
      <c r="O56" s="187"/>
      <c r="P56" s="187"/>
      <c r="Q56" s="187"/>
      <c r="R56" s="187"/>
      <c r="S56" s="206"/>
    </row>
    <row r="57" s="42" customFormat="1" ht="90" customHeight="1" spans="2:19">
      <c r="B57" s="131"/>
      <c r="C57" s="132"/>
      <c r="D57" s="133"/>
      <c r="E57" s="133"/>
      <c r="F57" s="133"/>
      <c r="G57" s="134"/>
      <c r="H57" s="135" t="s">
        <v>236</v>
      </c>
      <c r="I57" s="184">
        <v>0.076</v>
      </c>
      <c r="J57" s="185"/>
      <c r="K57" s="188">
        <v>0.03</v>
      </c>
      <c r="L57" s="69"/>
      <c r="M57" s="189"/>
      <c r="N57" s="190"/>
      <c r="O57" s="190"/>
      <c r="P57" s="190"/>
      <c r="Q57" s="190"/>
      <c r="R57" s="190"/>
      <c r="S57" s="207"/>
    </row>
    <row r="58" s="42" customFormat="1" ht="36" customHeight="1" spans="2:19">
      <c r="B58" s="124" t="s">
        <v>129</v>
      </c>
      <c r="C58" s="88" t="s">
        <v>130</v>
      </c>
      <c r="D58" s="88"/>
      <c r="E58" s="88"/>
      <c r="F58" s="88"/>
      <c r="G58" s="88"/>
      <c r="H58" s="125">
        <v>0</v>
      </c>
      <c r="I58" s="67" t="s">
        <v>208</v>
      </c>
      <c r="J58" s="68"/>
      <c r="K58" s="68"/>
      <c r="L58" s="69"/>
      <c r="M58" s="99" t="s">
        <v>237</v>
      </c>
      <c r="N58" s="100"/>
      <c r="O58" s="100"/>
      <c r="P58" s="100"/>
      <c r="Q58" s="100"/>
      <c r="R58" s="100"/>
      <c r="S58" s="101"/>
    </row>
    <row r="59" s="42" customFormat="1" ht="90" customHeight="1" spans="2:19">
      <c r="B59" s="124" t="s">
        <v>131</v>
      </c>
      <c r="C59" s="88" t="s">
        <v>132</v>
      </c>
      <c r="D59" s="88"/>
      <c r="E59" s="88"/>
      <c r="F59" s="88"/>
      <c r="G59" s="88"/>
      <c r="H59" s="125">
        <v>0.05</v>
      </c>
      <c r="I59" s="139" t="s">
        <v>238</v>
      </c>
      <c r="J59" s="68"/>
      <c r="K59" s="68"/>
      <c r="L59" s="69"/>
      <c r="M59" s="99" t="s">
        <v>239</v>
      </c>
      <c r="N59" s="100"/>
      <c r="O59" s="100"/>
      <c r="P59" s="100"/>
      <c r="Q59" s="100"/>
      <c r="R59" s="100"/>
      <c r="S59" s="101"/>
    </row>
  </sheetData>
  <mergeCells count="132">
    <mergeCell ref="B1:S1"/>
    <mergeCell ref="B3:S3"/>
    <mergeCell ref="B5:G5"/>
    <mergeCell ref="I5:M5"/>
    <mergeCell ref="N5:S5"/>
    <mergeCell ref="C6:G6"/>
    <mergeCell ref="I6:S6"/>
    <mergeCell ref="B7:S7"/>
    <mergeCell ref="B8:S8"/>
    <mergeCell ref="B9:G9"/>
    <mergeCell ref="I9:L9"/>
    <mergeCell ref="M9:S9"/>
    <mergeCell ref="C10:G10"/>
    <mergeCell ref="I10:L10"/>
    <mergeCell ref="M10:S10"/>
    <mergeCell ref="C11:G11"/>
    <mergeCell ref="I11:L11"/>
    <mergeCell ref="M11:S11"/>
    <mergeCell ref="B12:S12"/>
    <mergeCell ref="C13:G13"/>
    <mergeCell ref="I13:L13"/>
    <mergeCell ref="M13:S13"/>
    <mergeCell ref="C14:G14"/>
    <mergeCell ref="I14:L14"/>
    <mergeCell ref="M14:S14"/>
    <mergeCell ref="C15:G15"/>
    <mergeCell ref="I15:L15"/>
    <mergeCell ref="M15:S15"/>
    <mergeCell ref="C16:G16"/>
    <mergeCell ref="I16:L16"/>
    <mergeCell ref="M16:S16"/>
    <mergeCell ref="C17:G17"/>
    <mergeCell ref="I17:L17"/>
    <mergeCell ref="M17:S17"/>
    <mergeCell ref="C18:G18"/>
    <mergeCell ref="I18:L18"/>
    <mergeCell ref="M18:S18"/>
    <mergeCell ref="C19:G19"/>
    <mergeCell ref="I19:L19"/>
    <mergeCell ref="M19:S19"/>
    <mergeCell ref="C20:G20"/>
    <mergeCell ref="I20:L20"/>
    <mergeCell ref="M20:S20"/>
    <mergeCell ref="B21:S21"/>
    <mergeCell ref="C22:G22"/>
    <mergeCell ref="H22:S22"/>
    <mergeCell ref="C23:G23"/>
    <mergeCell ref="H23:S23"/>
    <mergeCell ref="C24:G24"/>
    <mergeCell ref="H24:S24"/>
    <mergeCell ref="C25:G25"/>
    <mergeCell ref="H25:L25"/>
    <mergeCell ref="M25:S25"/>
    <mergeCell ref="C26:G26"/>
    <mergeCell ref="H26:S26"/>
    <mergeCell ref="C27:G27"/>
    <mergeCell ref="H27:S27"/>
    <mergeCell ref="B28:S28"/>
    <mergeCell ref="B29:G29"/>
    <mergeCell ref="I29:L29"/>
    <mergeCell ref="M29:S29"/>
    <mergeCell ref="C30:G30"/>
    <mergeCell ref="I30:L30"/>
    <mergeCell ref="M30:S30"/>
    <mergeCell ref="C31:G31"/>
    <mergeCell ref="I31:L31"/>
    <mergeCell ref="M31:S31"/>
    <mergeCell ref="C32:G32"/>
    <mergeCell ref="I32:L32"/>
    <mergeCell ref="M32:S32"/>
    <mergeCell ref="C33:G33"/>
    <mergeCell ref="I33:L33"/>
    <mergeCell ref="M33:S33"/>
    <mergeCell ref="C34:G34"/>
    <mergeCell ref="I34:L34"/>
    <mergeCell ref="M34:S34"/>
    <mergeCell ref="B35:S35"/>
    <mergeCell ref="B36:S36"/>
    <mergeCell ref="B37:S37"/>
    <mergeCell ref="C38:G38"/>
    <mergeCell ref="I38:L38"/>
    <mergeCell ref="M38:S38"/>
    <mergeCell ref="C39:G39"/>
    <mergeCell ref="I39:L39"/>
    <mergeCell ref="M39:S39"/>
    <mergeCell ref="C40:G40"/>
    <mergeCell ref="I40:L40"/>
    <mergeCell ref="M40:S40"/>
    <mergeCell ref="C41:G41"/>
    <mergeCell ref="I41:L41"/>
    <mergeCell ref="M41:S41"/>
    <mergeCell ref="C42:G42"/>
    <mergeCell ref="I42:L42"/>
    <mergeCell ref="M42:S42"/>
    <mergeCell ref="C43:G43"/>
    <mergeCell ref="H43:L43"/>
    <mergeCell ref="M43:S43"/>
    <mergeCell ref="B44:S44"/>
    <mergeCell ref="C45:G45"/>
    <mergeCell ref="H45:L45"/>
    <mergeCell ref="M45:S45"/>
    <mergeCell ref="B46:S46"/>
    <mergeCell ref="C47:G47"/>
    <mergeCell ref="C48:G48"/>
    <mergeCell ref="C49:G49"/>
    <mergeCell ref="C50:G50"/>
    <mergeCell ref="B51:S51"/>
    <mergeCell ref="C52:G52"/>
    <mergeCell ref="I52:L52"/>
    <mergeCell ref="M52:S52"/>
    <mergeCell ref="C53:G53"/>
    <mergeCell ref="I53:L53"/>
    <mergeCell ref="M53:S53"/>
    <mergeCell ref="C54:G54"/>
    <mergeCell ref="I54:L54"/>
    <mergeCell ref="M54:S54"/>
    <mergeCell ref="I55:J55"/>
    <mergeCell ref="K55:L55"/>
    <mergeCell ref="I56:J56"/>
    <mergeCell ref="K56:L56"/>
    <mergeCell ref="I57:J57"/>
    <mergeCell ref="K57:L57"/>
    <mergeCell ref="C58:G58"/>
    <mergeCell ref="I58:L58"/>
    <mergeCell ref="M58:S58"/>
    <mergeCell ref="C59:G59"/>
    <mergeCell ref="I59:L59"/>
    <mergeCell ref="M59:S59"/>
    <mergeCell ref="B55:B57"/>
    <mergeCell ref="H47:S50"/>
    <mergeCell ref="C55:G57"/>
    <mergeCell ref="M55:S57"/>
  </mergeCells>
  <pageMargins left="0.511811023622047" right="0.511811023622047" top="0.78740157480315" bottom="0.78740157480315" header="0.31496062992126" footer="0.31496062992126"/>
  <pageSetup paperSize="9" scale="72" fitToHeight="0"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K13"/>
  <sheetViews>
    <sheetView showGridLines="0" workbookViewId="0">
      <selection activeCell="L12" sqref="A1:L12"/>
    </sheetView>
  </sheetViews>
  <sheetFormatPr defaultColWidth="9.14285714285714" defaultRowHeight="12.75"/>
  <cols>
    <col min="1" max="1" width="1.71428571428571" customWidth="1"/>
    <col min="2" max="2" width="6.71428571428571" customWidth="1"/>
    <col min="3" max="3" width="43.4285714285714" customWidth="1"/>
    <col min="4" max="5" width="14" customWidth="1"/>
    <col min="6" max="6" width="12.7142857142857" customWidth="1"/>
    <col min="7" max="7" width="11.8571428571429" customWidth="1"/>
    <col min="8" max="8" width="14.7142857142857" customWidth="1"/>
    <col min="9" max="9" width="30.2857142857143" customWidth="1"/>
    <col min="10" max="10" width="22.4285714285714" customWidth="1"/>
    <col min="11" max="11" width="1.71428571428571" customWidth="1"/>
  </cols>
  <sheetData>
    <row r="1" ht="20.25" spans="1:11">
      <c r="A1" s="1"/>
      <c r="B1" s="2" t="s">
        <v>166</v>
      </c>
      <c r="C1" s="3"/>
      <c r="D1" s="3"/>
      <c r="E1" s="3"/>
      <c r="F1" s="3"/>
      <c r="G1" s="3"/>
      <c r="H1" s="3"/>
      <c r="I1" s="3"/>
      <c r="J1" s="3"/>
      <c r="K1" s="1"/>
    </row>
    <row r="2" ht="18" spans="1:11">
      <c r="A2" s="1"/>
      <c r="B2" s="4" t="s">
        <v>240</v>
      </c>
      <c r="C2" s="5"/>
      <c r="D2" s="5"/>
      <c r="E2" s="5"/>
      <c r="F2" s="5"/>
      <c r="G2" s="5"/>
      <c r="H2" s="5"/>
      <c r="I2" s="5"/>
      <c r="J2" s="5"/>
      <c r="K2" s="1"/>
    </row>
    <row r="3" ht="14.25" spans="1:11">
      <c r="A3" s="1"/>
      <c r="B3" s="3"/>
      <c r="C3" s="3"/>
      <c r="D3" s="3"/>
      <c r="E3" s="3"/>
      <c r="F3" s="3"/>
      <c r="G3" s="3"/>
      <c r="H3" s="3"/>
      <c r="I3" s="3"/>
      <c r="J3" s="3"/>
      <c r="K3" s="1"/>
    </row>
    <row r="4" ht="15" spans="1:11">
      <c r="A4" s="1"/>
      <c r="B4" s="6"/>
      <c r="C4" s="7"/>
      <c r="D4" s="8"/>
      <c r="E4" s="8"/>
      <c r="F4" s="9"/>
      <c r="G4" s="1"/>
      <c r="H4" s="10"/>
      <c r="I4" s="1"/>
      <c r="J4" s="1"/>
      <c r="K4" s="1"/>
    </row>
    <row r="5" ht="39.95" customHeight="1" spans="1:11">
      <c r="A5" s="1"/>
      <c r="B5" s="11" t="s">
        <v>241</v>
      </c>
      <c r="C5" s="12"/>
      <c r="D5" s="12"/>
      <c r="E5" s="12"/>
      <c r="F5" s="12"/>
      <c r="G5" s="12"/>
      <c r="H5" s="12"/>
      <c r="I5" s="12"/>
      <c r="J5" s="34"/>
      <c r="K5" s="1"/>
    </row>
    <row r="6" ht="14.25" spans="1:11">
      <c r="A6" s="1"/>
      <c r="B6" s="13" t="s">
        <v>242</v>
      </c>
      <c r="C6" s="14" t="s">
        <v>243</v>
      </c>
      <c r="D6" s="14" t="s">
        <v>244</v>
      </c>
      <c r="E6" s="14" t="s">
        <v>245</v>
      </c>
      <c r="F6" s="14" t="s">
        <v>246</v>
      </c>
      <c r="G6" s="14" t="s">
        <v>247</v>
      </c>
      <c r="H6" s="14" t="s">
        <v>248</v>
      </c>
      <c r="I6" s="14" t="s">
        <v>249</v>
      </c>
      <c r="J6" s="14" t="s">
        <v>250</v>
      </c>
      <c r="K6" s="1"/>
    </row>
    <row r="7" ht="14.25" spans="1:11">
      <c r="A7" s="1"/>
      <c r="B7" s="15"/>
      <c r="C7" s="16"/>
      <c r="D7" s="16"/>
      <c r="E7" s="16"/>
      <c r="F7" s="16"/>
      <c r="G7" s="16"/>
      <c r="H7" s="16"/>
      <c r="I7" s="16"/>
      <c r="J7" s="16"/>
      <c r="K7" s="1"/>
    </row>
    <row r="8" ht="14.25" spans="1:11">
      <c r="A8" s="1"/>
      <c r="B8" s="17"/>
      <c r="C8" s="18"/>
      <c r="D8" s="18"/>
      <c r="E8" s="18"/>
      <c r="F8" s="18"/>
      <c r="G8" s="18"/>
      <c r="H8" s="18"/>
      <c r="I8" s="18"/>
      <c r="J8" s="18"/>
      <c r="K8" s="1"/>
    </row>
    <row r="9" ht="28.5" spans="1:11">
      <c r="A9" s="1"/>
      <c r="B9" s="19">
        <v>1</v>
      </c>
      <c r="C9" s="20" t="s">
        <v>251</v>
      </c>
      <c r="D9" s="21">
        <v>1</v>
      </c>
      <c r="E9" s="21">
        <f t="shared" ref="E9:E10" si="0">IF(I9="SIM",D9*2,D9)</f>
        <v>2</v>
      </c>
      <c r="F9" s="21" t="s">
        <v>246</v>
      </c>
      <c r="G9" s="22">
        <v>65</v>
      </c>
      <c r="H9" s="22">
        <f>D9*G9</f>
        <v>65</v>
      </c>
      <c r="I9" s="35" t="s">
        <v>252</v>
      </c>
      <c r="J9" s="22">
        <f>IF(I9="NÃO",H9,H9*2)</f>
        <v>130</v>
      </c>
      <c r="K9" s="1"/>
    </row>
    <row r="10" ht="28.5" spans="1:11">
      <c r="A10" s="1"/>
      <c r="B10" s="19">
        <v>2</v>
      </c>
      <c r="C10" s="23" t="s">
        <v>253</v>
      </c>
      <c r="D10" s="19">
        <v>1</v>
      </c>
      <c r="E10" s="21">
        <f t="shared" si="0"/>
        <v>1</v>
      </c>
      <c r="F10" s="21" t="s">
        <v>246</v>
      </c>
      <c r="G10" s="24">
        <v>14.5</v>
      </c>
      <c r="H10" s="22">
        <f>D10*G10</f>
        <v>14.5</v>
      </c>
      <c r="I10" s="36" t="s">
        <v>254</v>
      </c>
      <c r="J10" s="22">
        <f>IF(I10="NÃO",H10,H10*2)</f>
        <v>14.5</v>
      </c>
      <c r="K10" s="1"/>
    </row>
    <row r="11" ht="15" spans="1:11">
      <c r="A11" s="1"/>
      <c r="B11" s="25"/>
      <c r="C11" s="25"/>
      <c r="D11" s="26" t="s">
        <v>255</v>
      </c>
      <c r="E11" s="27"/>
      <c r="F11" s="28"/>
      <c r="G11" s="28"/>
      <c r="H11" s="28"/>
      <c r="I11" s="37"/>
      <c r="J11" s="38">
        <f>SUM(J9:J10)</f>
        <v>144.5</v>
      </c>
      <c r="K11" s="1"/>
    </row>
    <row r="12" ht="15" spans="1:11">
      <c r="A12" s="1"/>
      <c r="B12" s="25"/>
      <c r="C12" s="25"/>
      <c r="D12" s="29" t="s">
        <v>256</v>
      </c>
      <c r="E12" s="30"/>
      <c r="F12" s="31"/>
      <c r="G12" s="31"/>
      <c r="H12" s="31"/>
      <c r="I12" s="39"/>
      <c r="J12" s="40">
        <f>J11/12</f>
        <v>12.0416666666667</v>
      </c>
      <c r="K12" s="1"/>
    </row>
    <row r="13" ht="15" spans="1:11">
      <c r="A13" s="1"/>
      <c r="B13" s="25"/>
      <c r="C13" s="25"/>
      <c r="D13" s="32"/>
      <c r="E13" s="32"/>
      <c r="F13" s="33"/>
      <c r="G13" s="33"/>
      <c r="H13" s="33"/>
      <c r="I13" s="33"/>
      <c r="J13" s="41"/>
      <c r="K13" s="1"/>
    </row>
  </sheetData>
  <mergeCells count="14">
    <mergeCell ref="B1:J1"/>
    <mergeCell ref="B2:J2"/>
    <mergeCell ref="B5:J5"/>
    <mergeCell ref="D11:I11"/>
    <mergeCell ref="D12:I12"/>
    <mergeCell ref="B6:B8"/>
    <mergeCell ref="C6:C8"/>
    <mergeCell ref="D6:D8"/>
    <mergeCell ref="E6:E8"/>
    <mergeCell ref="F6:F8"/>
    <mergeCell ref="G6:G8"/>
    <mergeCell ref="H6:H8"/>
    <mergeCell ref="I6:I8"/>
    <mergeCell ref="J6:J8"/>
  </mergeCells>
  <pageMargins left="0.75" right="0.75" top="1" bottom="1" header="0.5" footer="0.5"/>
  <pageSetup paperSize="9" scale="77" fitToHeight="0"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TIL 30h - Camocim</vt:lpstr>
      <vt:lpstr>Memória de Cálculo e esclarecim</vt:lpstr>
      <vt:lpstr>Uniformes</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IFCE-MPE</dc:creator>
  <cp:lastModifiedBy>DAP</cp:lastModifiedBy>
  <cp:revision>8</cp:revision>
  <dcterms:created xsi:type="dcterms:W3CDTF">2018-06-01T20:22:00Z</dcterms:created>
  <cp:lastPrinted>2026-02-10T13:21:00Z</cp:lastPrinted>
  <dcterms:modified xsi:type="dcterms:W3CDTF">2026-03-24T14:33:14Z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15.0300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y fmtid="{D5CDD505-2E9C-101B-9397-08002B2CF9AE}" pid="8" name="ICV">
    <vt:lpwstr>B7CAACD44A2F4E03A1A1B08871A88F07_12</vt:lpwstr>
  </property>
  <property fmtid="{D5CDD505-2E9C-101B-9397-08002B2CF9AE}" pid="9" name="KSOProductBuildVer">
    <vt:lpwstr>1046-12.2.0.23196</vt:lpwstr>
  </property>
</Properties>
</file>